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35.09 mikroskoper diverse (rest ansk)/02 Konkurransegrunnlag/"/>
    </mc:Choice>
  </mc:AlternateContent>
  <xr:revisionPtr revIDLastSave="331" documentId="13_ncr:1_{16964052-0F19-41E0-81F3-7F7F31EBB304}" xr6:coauthVersionLast="47" xr6:coauthVersionMax="47" xr10:uidLastSave="{AABE5BAA-7D7F-4108-AFDB-1C8CC84B47FC}"/>
  <bookViews>
    <workbookView xWindow="-120" yWindow="-120" windowWidth="29040" windowHeight="15720" xr2:uid="{00000000-000D-0000-FFFF-FFFF00000000}"/>
  </bookViews>
  <sheets>
    <sheet name="1. Veiledning for utfyllelse" sheetId="7" r:id="rId1"/>
    <sheet name="2. Evalueringskostnad" sheetId="8" r:id="rId2"/>
    <sheet name="3. Priser til evaluering" sheetId="4" r:id="rId3"/>
    <sheet name=" 4.Tilvalg_Lisenser"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7" i="4" l="1"/>
  <c r="M27" i="4"/>
  <c r="N26" i="4"/>
  <c r="M26" i="4"/>
  <c r="N25" i="4"/>
  <c r="M25" i="4"/>
  <c r="N24" i="4"/>
  <c r="M24" i="4"/>
  <c r="N23" i="4"/>
  <c r="M23" i="4"/>
  <c r="N22" i="4"/>
  <c r="M22" i="4"/>
  <c r="M28" i="4" l="1"/>
  <c r="E7" i="8" s="1"/>
  <c r="E6" i="8" l="1"/>
  <c r="M41" i="4" l="1"/>
  <c r="M42" i="4"/>
  <c r="M43" i="4"/>
  <c r="M40" i="4"/>
  <c r="M34" i="4"/>
  <c r="M35" i="4"/>
  <c r="M36" i="4"/>
  <c r="M33" i="4"/>
  <c r="N47" i="4"/>
  <c r="N48" i="4" s="1"/>
  <c r="M6" i="4" l="1"/>
  <c r="M7" i="4"/>
  <c r="M8" i="4"/>
  <c r="M9" i="4"/>
  <c r="M10" i="4"/>
  <c r="M11" i="4"/>
  <c r="M12" i="4"/>
  <c r="M13" i="4"/>
  <c r="M14" i="4"/>
  <c r="M15" i="4"/>
  <c r="M16" i="4"/>
  <c r="M17" i="4"/>
  <c r="M5" i="4"/>
  <c r="E8" i="8" l="1"/>
  <c r="M18" i="4"/>
  <c r="E5" i="8" s="1"/>
  <c r="N6" i="4" l="1"/>
  <c r="N7" i="4"/>
  <c r="N8" i="4"/>
  <c r="N9" i="4"/>
  <c r="N10" i="4"/>
  <c r="N11" i="4"/>
  <c r="N12" i="4"/>
  <c r="N13" i="4"/>
  <c r="N14" i="4"/>
  <c r="N15" i="4"/>
  <c r="N16" i="4"/>
  <c r="N17" i="4"/>
  <c r="E10" i="8" l="1"/>
</calcChain>
</file>

<file path=xl/sharedStrings.xml><?xml version="1.0" encoding="utf-8"?>
<sst xmlns="http://schemas.openxmlformats.org/spreadsheetml/2006/main" count="310" uniqueCount="188">
  <si>
    <t> </t>
  </si>
  <si>
    <t xml:space="preserve">PRISSKJEMA </t>
  </si>
  <si>
    <t>Prosjekt 1105601 UiO Livsvitenskap brukerutstyr</t>
  </si>
  <si>
    <t>Leverandør:</t>
  </si>
  <si>
    <t>VEILEDNING FOR UTFYLLELSE</t>
  </si>
  <si>
    <t xml:space="preserve">Tilbyder skal kun fylle ut felt med hvit bakgrunn. Ikke utfylte felt vil kunne medføre avvisning av tilbudet. Felt som er fargelagt skal ikke fylles ut eller endres. Disse inneholder enten faste verdier, eller fasete formler som beregner verdiene. </t>
  </si>
  <si>
    <t>Kolonner og linjer i arket skal ikke slettes.</t>
  </si>
  <si>
    <t xml:space="preserve">Det er mulig å legge til flere linjer ved behov. </t>
  </si>
  <si>
    <r>
      <t xml:space="preserve">Dersom det anses som nødvendig for å foreta en lik prissammenligning forbeholder oppdragsgiver seg retten til å flytte artikler fra arkfane </t>
    </r>
    <r>
      <rPr>
        <i/>
        <sz val="12"/>
        <color rgb="FF000000"/>
        <rFont val="Calibri"/>
        <family val="2"/>
        <scheme val="minor"/>
      </rPr>
      <t>4. Tilvalg_Lisenser</t>
    </r>
    <r>
      <rPr>
        <sz val="12"/>
        <color rgb="FF000000"/>
        <rFont val="Calibri"/>
        <family val="2"/>
        <scheme val="minor"/>
      </rPr>
      <t xml:space="preserve"> til arkfane </t>
    </r>
    <r>
      <rPr>
        <i/>
        <sz val="12"/>
        <color rgb="FF000000"/>
        <rFont val="Calibri"/>
        <family val="2"/>
        <scheme val="minor"/>
      </rPr>
      <t>3. Priser til evaluering</t>
    </r>
    <r>
      <rPr>
        <sz val="12"/>
        <color rgb="FF000000"/>
        <rFont val="Calibri"/>
        <family val="2"/>
        <scheme val="minor"/>
      </rPr>
      <t>.</t>
    </r>
  </si>
  <si>
    <t>Kolonne i prisskjema</t>
  </si>
  <si>
    <t>Hva skal tilbyder gjøre</t>
  </si>
  <si>
    <t>Kommentar fra oppdragsgiver</t>
  </si>
  <si>
    <t>Artikkelbeskrivelse/navn</t>
  </si>
  <si>
    <t>Observer</t>
  </si>
  <si>
    <t>Oppdragsgiver produktbeskrivelse</t>
  </si>
  <si>
    <t>Statsbygg art. nr.</t>
  </si>
  <si>
    <t>Oppdragsgivers interne artikkelnummer</t>
  </si>
  <si>
    <t>Oppdragsgivers kommentar</t>
  </si>
  <si>
    <t>Oppdragsgivers kommentar til produkt og/eller instruks til tilbyder</t>
  </si>
  <si>
    <t>Antall</t>
  </si>
  <si>
    <t>Antallet som skal inngå i avtalen og/eller antallet som danner grunnlag for evaluering</t>
  </si>
  <si>
    <t>Lev. art. nr.</t>
  </si>
  <si>
    <t>Angi</t>
  </si>
  <si>
    <t>Angi leverandørens artikkelnummer</t>
  </si>
  <si>
    <t>Lev. art. navn</t>
  </si>
  <si>
    <t>Angi leverandørens artikkelnavn</t>
  </si>
  <si>
    <t>Modell</t>
  </si>
  <si>
    <t>Angi produsentens modellnavn</t>
  </si>
  <si>
    <t>Produsent</t>
  </si>
  <si>
    <t>Angi produsent av tilbudt artikkel</t>
  </si>
  <si>
    <t>Tilbyders beskrivelse</t>
  </si>
  <si>
    <t>Tilbyder kan gi en kommentar og/eller kort beskrivelse av tilbudt produkt. Særlig aktuelt der hvor tilbudt produkt er satt sammen av flere komponenter og det bes om en totalpris</t>
  </si>
  <si>
    <t>Valuta</t>
  </si>
  <si>
    <t>Valuta benyttes kun til evt. valutajusteringer i avtalens avtaleperiode, jf. Rødboka pkt. 32.6. Dersom annen valuta ikke oppgis, benyttes norske kroner (NOK).</t>
  </si>
  <si>
    <t>Valutaavhengig andel</t>
  </si>
  <si>
    <t>Angi valutaavhengig andel, jf. Rødboka pkt. 32.6. Dersom valutaavhengig andel ikke er oppgitt, settes andelen til 70%.</t>
  </si>
  <si>
    <t>Sum eks. mva. (NOK)</t>
  </si>
  <si>
    <t>Utregning som viser tilbudt enhetspris (NOK) multiplisert med antall og valutakurs</t>
  </si>
  <si>
    <t>Pris salgsenhet</t>
  </si>
  <si>
    <t>Pris på salgsenhet (salgsforpakning)</t>
  </si>
  <si>
    <t>Enheter</t>
  </si>
  <si>
    <t>Også kalt primærenhet. Antall enheter i en salgsenhet</t>
  </si>
  <si>
    <t>Vektes</t>
  </si>
  <si>
    <t>Angir hvilken vekt opsjonen har i evaluering av totalkostnad</t>
  </si>
  <si>
    <t>Kort. art. beskrivelse</t>
  </si>
  <si>
    <t>Angi utfyllende informasjon som ikke fremkommer av artikkelen</t>
  </si>
  <si>
    <t>Vedlikeholdsavtale Nivå 1: Forebyggende</t>
  </si>
  <si>
    <t xml:space="preserve">Angi tilbyders pris på vedlikeholdsavtale pr. år pr. artikkel. Dersom tilbyder ønsker å tilby utvidet garantitid settes prisen til 1 NOK. </t>
  </si>
  <si>
    <t>Vedlikeholdsavtale Nivå 2:  Heldekkende</t>
  </si>
  <si>
    <t>Oppmøtepris</t>
  </si>
  <si>
    <t>Angi oppmøtepris per besøk</t>
  </si>
  <si>
    <t>Timepris, hverdager kl. 08.00-16.00</t>
  </si>
  <si>
    <t>Angi tilbyders timepris for servicetjenester i tidsrommet 08.00-16.00</t>
  </si>
  <si>
    <t>Valuta:</t>
  </si>
  <si>
    <t>NOK</t>
  </si>
  <si>
    <t>SEK</t>
  </si>
  <si>
    <t>DKK</t>
  </si>
  <si>
    <t>EUR</t>
  </si>
  <si>
    <t>USD</t>
  </si>
  <si>
    <t>GBP</t>
  </si>
  <si>
    <r>
      <t xml:space="preserve">TOTALKOSTNAD - </t>
    </r>
    <r>
      <rPr>
        <b/>
        <sz val="12"/>
        <rFont val="Calibri"/>
        <family val="2"/>
        <scheme val="minor"/>
      </rPr>
      <t xml:space="preserve">Nedenfor oppsummeres de ulike priselementene som inngår i evalueringen. Totalkostnaden legges til grunn for evalueringen. </t>
    </r>
  </si>
  <si>
    <t xml:space="preserve">Ref. nr. </t>
  </si>
  <si>
    <t>Evalueringssum</t>
  </si>
  <si>
    <t>2.1</t>
  </si>
  <si>
    <t>Totalsum utstyr - hovedtilbud eks. mva.</t>
  </si>
  <si>
    <t>2.4</t>
  </si>
  <si>
    <t>Totalkostnad evaluering</t>
  </si>
  <si>
    <r>
      <t xml:space="preserve">UTSTYR - HOVEDTILBUD - </t>
    </r>
    <r>
      <rPr>
        <b/>
        <sz val="12"/>
        <color rgb="FF000000"/>
        <rFont val="Calibri"/>
        <family val="2"/>
        <scheme val="minor"/>
      </rPr>
      <t>Priser som oppgis i tabellen under vil bil inkludert i evaluering av totalkostnad.</t>
    </r>
  </si>
  <si>
    <t>Ref. nr.</t>
  </si>
  <si>
    <t>Tilbyders kommentar</t>
  </si>
  <si>
    <t>Enhetspris eks. mva.
(NOK)</t>
  </si>
  <si>
    <t>Sum eks. mva.
(NOK)</t>
  </si>
  <si>
    <t>Valutaavhengig andel
(%)</t>
  </si>
  <si>
    <t>3.1</t>
  </si>
  <si>
    <t>3.2</t>
  </si>
  <si>
    <t>3.4</t>
  </si>
  <si>
    <t>3.5</t>
  </si>
  <si>
    <t>3.6</t>
  </si>
  <si>
    <t>3.7</t>
  </si>
  <si>
    <t>3.8</t>
  </si>
  <si>
    <t>3.9</t>
  </si>
  <si>
    <t>3.10</t>
  </si>
  <si>
    <t/>
  </si>
  <si>
    <t>3.11</t>
  </si>
  <si>
    <t>3.12</t>
  </si>
  <si>
    <t>3.13</t>
  </si>
  <si>
    <t>3.14</t>
  </si>
  <si>
    <t>3.15</t>
  </si>
  <si>
    <t>3.16</t>
  </si>
  <si>
    <t>Totalsum</t>
  </si>
  <si>
    <t>Servicenivå</t>
  </si>
  <si>
    <t>Statsbygg art. nr</t>
  </si>
  <si>
    <t xml:space="preserve">
Antall vedlikeholdsavtaler
pr. år
</t>
  </si>
  <si>
    <t>Beskrivelse</t>
  </si>
  <si>
    <t>Pris  eks. mva.
(NOK)</t>
  </si>
  <si>
    <t>Vedlikeholdsavtale Nivå 1: Forebyggende, år 1</t>
  </si>
  <si>
    <t xml:space="preserve">Garanti </t>
  </si>
  <si>
    <t>Vedlikeholdsavtale Nivå 1: Forebyggende, år 2</t>
  </si>
  <si>
    <t>Vedlikeholdsavtale Nivå 1: Forebyggende, år 3</t>
  </si>
  <si>
    <t>Vedlikeholdsavtale Nivå 1: Forebyggende, år 4</t>
  </si>
  <si>
    <t>Vedlikeholdsavtale Nivå 1: Forebyggende, år 5</t>
  </si>
  <si>
    <t>Vedlikeholdsavtale Nivå 2:  Heldekkende, år 1</t>
  </si>
  <si>
    <t>Garanti</t>
  </si>
  <si>
    <t>Vedlikeholdsavtale Nivå 2:  Heldekkende, år 2</t>
  </si>
  <si>
    <t>Vedlikeholdsavtale Nivå 2:  Heldekkende, år 3</t>
  </si>
  <si>
    <t>Vedlikeholdsavtale Nivå 2:  Heldekkende, år 4</t>
  </si>
  <si>
    <t>Vedlikeholdsavtale Nivå 2:  Heldekkende, år 5</t>
  </si>
  <si>
    <t>Oppmøtepris eks. mva.
(NOK)</t>
  </si>
  <si>
    <t xml:space="preserve">Dekker alle utgifter og tidsbruk pr. reise t/r servicestedet. </t>
  </si>
  <si>
    <t xml:space="preserve">
Dekker medgått tid hos oppdragsgiver eller leverandør.
</t>
  </si>
  <si>
    <t>TILVALG UTSTYR</t>
  </si>
  <si>
    <t>4.1</t>
  </si>
  <si>
    <t>4.2</t>
  </si>
  <si>
    <t>4.3</t>
  </si>
  <si>
    <t>4.4</t>
  </si>
  <si>
    <t>4.5</t>
  </si>
  <si>
    <t>4.6</t>
  </si>
  <si>
    <t>4.7</t>
  </si>
  <si>
    <t>4.8</t>
  </si>
  <si>
    <t>4.9</t>
  </si>
  <si>
    <t>4.10</t>
  </si>
  <si>
    <t>LISENSER</t>
  </si>
  <si>
    <t>Pris pr. lisens eks. mva.
(NOK)</t>
  </si>
  <si>
    <t xml:space="preserve">Merk at det kan være flere faner for utfylling. Det er tilbyders ansvar å påse at alle felter som kreves utfylt blir utfylt. </t>
  </si>
  <si>
    <t>Totalsum utvidet garanti - opsjon eks. mva</t>
  </si>
  <si>
    <t>Utvidet garanti</t>
  </si>
  <si>
    <t>Timepris eks. mva 
(NOK)</t>
  </si>
  <si>
    <t>Prisene fylles ut som beskrevet i vedlegg 1.0 Invitasjon til anbudskonkurranse</t>
  </si>
  <si>
    <t>K935.09 "Mikroskop Diverse"</t>
  </si>
  <si>
    <r>
      <t xml:space="preserve">VEDLIKEHOLDSAVTALER - OPSJON - </t>
    </r>
    <r>
      <rPr>
        <b/>
        <sz val="12"/>
        <color rgb="FF000000"/>
        <rFont val="Calibri"/>
        <family val="2"/>
        <scheme val="minor"/>
      </rPr>
      <t>Priser som oppgis i tabellene under vil IKKE bil inkludert i evaluering av totalkostnad.</t>
    </r>
  </si>
  <si>
    <t>025.01.018:1</t>
  </si>
  <si>
    <t>Mikroskop, stereo med fluorescense</t>
  </si>
  <si>
    <t>Mikroskop, stereo standard</t>
  </si>
  <si>
    <t>Mikroskop, stereo, standard, med mikromanipulator og mikroinjektor system</t>
  </si>
  <si>
    <t xml:space="preserve"> 025.01.008</t>
  </si>
  <si>
    <t>025.01.018:1 Mikroskop, stereo med fluorescens</t>
  </si>
  <si>
    <t>025.07.020 Mikroskopbord passivt dempet ca 80x600 cm</t>
  </si>
  <si>
    <t>025.07.020</t>
  </si>
  <si>
    <t>Mikroskopbord passivt dempet ca 80x60 cm</t>
  </si>
  <si>
    <t>Totalsum Servicetjenester -  eks. mva.</t>
  </si>
  <si>
    <t>2.2</t>
  </si>
  <si>
    <t>2.3</t>
  </si>
  <si>
    <t xml:space="preserve">Trinokular tubus </t>
  </si>
  <si>
    <t>Komplett oppsett som spesifisert i kravspesifikasjonen.</t>
  </si>
  <si>
    <t>Se punkt 1.29 i kravspesifikasjonen</t>
  </si>
  <si>
    <t>Gyldighetsperiode er ett år. Avtalen skal dekke garanti og vedlikeholdsservice  for alle mikroskopene i anbudet.</t>
  </si>
  <si>
    <r>
      <rPr>
        <b/>
        <sz val="14"/>
        <color rgb="FF000000"/>
        <rFont val="Calibri"/>
        <family val="2"/>
        <scheme val="minor"/>
      </rPr>
      <t xml:space="preserve">UTSTYR - OPSJON - </t>
    </r>
    <r>
      <rPr>
        <b/>
        <sz val="12"/>
        <color rgb="FF000000"/>
        <rFont val="Calibri"/>
        <family val="2"/>
        <scheme val="minor"/>
      </rPr>
      <t>Priser som oppgis i tabellen under vil bil inkludert i evaluering av totalkostnad.</t>
    </r>
  </si>
  <si>
    <t>3.17</t>
  </si>
  <si>
    <t>3.18</t>
  </si>
  <si>
    <t>3.19</t>
  </si>
  <si>
    <t>3.20</t>
  </si>
  <si>
    <t>3.21</t>
  </si>
  <si>
    <t>3.22</t>
  </si>
  <si>
    <t>3.23</t>
  </si>
  <si>
    <t>3.24</t>
  </si>
  <si>
    <t>3.25</t>
  </si>
  <si>
    <t>3.26</t>
  </si>
  <si>
    <t>3.27</t>
  </si>
  <si>
    <t xml:space="preserve">025.01.018:1 </t>
  </si>
  <si>
    <t>025.01.008</t>
  </si>
  <si>
    <t>Objektiv ca 1,5x plan apokromat , se punkt 1.15 i kravspesifikasjonen.  Fane 2. stereo flouresens</t>
  </si>
  <si>
    <t>Objektiv ca 2x plan apokromat , se punkt 1.15 i kravspesifikasjonen.  Fane 2. stereo flouresens</t>
  </si>
  <si>
    <t xml:space="preserve">Totalsum utstyr - opsjon eks. mva. </t>
  </si>
  <si>
    <t>3.28</t>
  </si>
  <si>
    <t>3.29</t>
  </si>
  <si>
    <t>3.30</t>
  </si>
  <si>
    <t>3.31</t>
  </si>
  <si>
    <t>3.32</t>
  </si>
  <si>
    <t>3.33</t>
  </si>
  <si>
    <t>3.34</t>
  </si>
  <si>
    <t>3.35</t>
  </si>
  <si>
    <t>3.36</t>
  </si>
  <si>
    <t>Ergotubus, se punkt 1.30 i kravspesifikasjonen</t>
  </si>
  <si>
    <t>Objektiv ca 0,5x , se punkt 1.14 i kravspesifikasjonen.  Fane 2. stereo standard injeksjon</t>
  </si>
  <si>
    <t>Objektiv ca 1,5x , se punkt 1.14 i kravspesifikasjonen.  Fane 2. stereo standard injeksjon</t>
  </si>
  <si>
    <t>Objektiv ca 0,5x , se punkt 1.14 i kravspesifikasjonen.  Fane 2. stereo standard</t>
  </si>
  <si>
    <t>2.5</t>
  </si>
  <si>
    <t>GARANTI - OPSJON - Priser som oppgis i tabellen under vil inkluderes i evaluering av totalkostnad.</t>
  </si>
  <si>
    <r>
      <t xml:space="preserve">SERVICETJENESTER  - Priser som oppgis  i tabellen under vil </t>
    </r>
    <r>
      <rPr>
        <b/>
        <sz val="12"/>
        <color rgb="FF000000"/>
        <rFont val="Calibri"/>
        <family val="2"/>
        <scheme val="minor"/>
      </rPr>
      <t>inkluderes i evaluering av totalkostand</t>
    </r>
  </si>
  <si>
    <t xml:space="preserve">Objektiv ca 1,5x plan apokromat </t>
  </si>
  <si>
    <t xml:space="preserve"> Objektiv ca 2x plan apokromat</t>
  </si>
  <si>
    <t>Objektiv ca 0,5x</t>
  </si>
  <si>
    <t>Objektiv ca 1,5x</t>
  </si>
  <si>
    <t xml:space="preserve">Objektiv ca 0,5x </t>
  </si>
  <si>
    <t>Utvidet garanti, år 2</t>
  </si>
  <si>
    <t>Avtalen skal dekke forebyggende service på alle mikroskopene i anbudet</t>
  </si>
  <si>
    <t>Avtalen skal dekke heldekkende service på alle mikroskopene i anbudet</t>
  </si>
  <si>
    <t>Eventuelle tilvalg til mikroskopbordet: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</si>
</sst>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quot;kr&quot;\ #,##0"/>
    <numFmt numFmtId="166" formatCode="#,##0.00_ ;\-#,##0.00\ "/>
  </numFmts>
  <fonts count="29"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2"/>
      <color rgb="FF000000"/>
      <name val="Calibri"/>
      <family val="2"/>
      <scheme val="minor"/>
    </font>
    <font>
      <b/>
      <sz val="12"/>
      <name val="Calibri"/>
      <family val="2"/>
      <scheme val="minor"/>
    </font>
    <font>
      <sz val="12"/>
      <color rgb="FFFF0000"/>
      <name val="Calibri"/>
      <family val="2"/>
      <scheme val="minor"/>
    </font>
    <font>
      <i/>
      <sz val="12"/>
      <color rgb="FF000000"/>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bottom style="thin">
        <color indexed="64"/>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style="thin">
        <color indexed="64"/>
      </right>
      <top style="thin">
        <color indexed="64"/>
      </top>
      <bottom/>
      <diagonal/>
    </border>
    <border>
      <left/>
      <right/>
      <top style="thin">
        <color indexed="64"/>
      </top>
      <bottom style="thin">
        <color rgb="FF000000"/>
      </bottom>
      <diagonal/>
    </border>
    <border>
      <left style="thin">
        <color indexed="64"/>
      </left>
      <right style="thin">
        <color rgb="FF000000"/>
      </right>
      <top/>
      <bottom/>
      <diagonal/>
    </border>
    <border>
      <left/>
      <right/>
      <top/>
      <bottom style="thin">
        <color indexed="64"/>
      </bottom>
      <diagonal/>
    </border>
    <border>
      <left/>
      <right/>
      <top style="thin">
        <color indexed="64"/>
      </top>
      <bottom/>
      <diagonal/>
    </border>
    <border>
      <left/>
      <right/>
      <top style="thin">
        <color rgb="FF000000"/>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indexed="64"/>
      </right>
      <top/>
      <bottom/>
      <diagonal/>
    </border>
  </borders>
  <cellStyleXfs count="4">
    <xf numFmtId="0" fontId="0" fillId="0" borderId="0"/>
    <xf numFmtId="0" fontId="2" fillId="0" borderId="0"/>
    <xf numFmtId="0" fontId="22" fillId="0" borderId="0" applyNumberFormat="0" applyFill="0" applyBorder="0" applyAlignment="0" applyProtection="0"/>
    <xf numFmtId="164" fontId="23" fillId="0" borderId="0" applyFont="0" applyFill="0" applyBorder="0" applyAlignment="0" applyProtection="0"/>
  </cellStyleXfs>
  <cellXfs count="216">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4" fillId="5" borderId="1" xfId="0" quotePrefix="1" applyFont="1" applyFill="1" applyBorder="1" applyAlignment="1">
      <alignment horizontal="left" vertical="center"/>
    </xf>
    <xf numFmtId="0" fontId="16" fillId="7" borderId="0" xfId="0" applyFont="1" applyFill="1"/>
    <xf numFmtId="0" fontId="17" fillId="7" borderId="0" xfId="0" applyFont="1" applyFill="1" applyAlignment="1">
      <alignment horizontal="center" vertical="center"/>
    </xf>
    <xf numFmtId="0" fontId="18" fillId="7" borderId="0" xfId="0" applyFont="1" applyFill="1"/>
    <xf numFmtId="0" fontId="0" fillId="7" borderId="0" xfId="0" applyFill="1"/>
    <xf numFmtId="0" fontId="0" fillId="7" borderId="0" xfId="0" applyFill="1" applyAlignment="1">
      <alignment vertical="center"/>
    </xf>
    <xf numFmtId="0" fontId="15" fillId="8" borderId="0" xfId="0" applyFont="1" applyFill="1"/>
    <xf numFmtId="0" fontId="7" fillId="4" borderId="13" xfId="0" applyFont="1" applyFill="1" applyBorder="1" applyAlignment="1">
      <alignment horizontal="center" vertical="center"/>
    </xf>
    <xf numFmtId="49" fontId="0" fillId="3" borderId="13" xfId="0" applyNumberFormat="1" applyFill="1" applyBorder="1" applyAlignment="1">
      <alignment horizontal="center" vertical="center" wrapText="1"/>
    </xf>
    <xf numFmtId="49" fontId="0" fillId="3" borderId="15" xfId="0" applyNumberFormat="1" applyFill="1" applyBorder="1" applyAlignment="1">
      <alignment horizontal="center" vertical="center" wrapText="1"/>
    </xf>
    <xf numFmtId="49" fontId="14" fillId="3" borderId="20" xfId="0" applyNumberFormat="1" applyFon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19"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5" fontId="6" fillId="8" borderId="0" xfId="0" applyNumberFormat="1" applyFont="1" applyFill="1"/>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5" xfId="0" applyFill="1" applyBorder="1" applyAlignment="1">
      <alignment horizontal="center" vertical="center"/>
    </xf>
    <xf numFmtId="0" fontId="14" fillId="9" borderId="20" xfId="0" applyFont="1" applyFill="1" applyBorder="1" applyAlignment="1">
      <alignment horizontal="left" vertical="center" wrapText="1"/>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4" xfId="0" quotePrefix="1" applyFont="1" applyFill="1" applyBorder="1" applyAlignment="1">
      <alignment horizontal="left" vertical="center"/>
    </xf>
    <xf numFmtId="0" fontId="14" fillId="5" borderId="4" xfId="0" quotePrefix="1" applyFont="1" applyFill="1" applyBorder="1" applyAlignment="1">
      <alignment horizontal="center" vertical="center"/>
    </xf>
    <xf numFmtId="0" fontId="14" fillId="5" borderId="14" xfId="0" quotePrefix="1" applyFont="1" applyFill="1" applyBorder="1" applyAlignment="1">
      <alignment horizontal="right" vertical="center"/>
    </xf>
    <xf numFmtId="0" fontId="14" fillId="9" borderId="20" xfId="0" quotePrefix="1" applyFont="1" applyFill="1" applyBorder="1" applyAlignment="1">
      <alignment horizontal="center" vertical="center"/>
    </xf>
    <xf numFmtId="0" fontId="20" fillId="8" borderId="0" xfId="0" applyFont="1" applyFill="1"/>
    <xf numFmtId="0" fontId="20" fillId="0" borderId="0" xfId="0" applyFont="1"/>
    <xf numFmtId="0" fontId="14" fillId="9" borderId="20" xfId="0" applyFont="1" applyFill="1" applyBorder="1" applyAlignment="1">
      <alignment horizontal="center" vertical="center" wrapText="1"/>
    </xf>
    <xf numFmtId="0" fontId="14" fillId="5" borderId="20" xfId="0" quotePrefix="1" applyFont="1" applyFill="1" applyBorder="1" applyAlignment="1">
      <alignment horizontal="center" vertical="center"/>
    </xf>
    <xf numFmtId="0" fontId="14" fillId="5" borderId="20" xfId="0" quotePrefix="1" applyFont="1" applyFill="1" applyBorder="1" applyAlignment="1">
      <alignment horizontal="left" vertical="center"/>
    </xf>
    <xf numFmtId="0" fontId="14" fillId="9" borderId="20" xfId="0" quotePrefix="1" applyFont="1" applyFill="1" applyBorder="1" applyAlignment="1">
      <alignment vertical="center"/>
    </xf>
    <xf numFmtId="49" fontId="14" fillId="3" borderId="21" xfId="0" applyNumberFormat="1" applyFont="1" applyFill="1" applyBorder="1" applyAlignment="1">
      <alignment horizontal="center" vertical="center" wrapText="1"/>
    </xf>
    <xf numFmtId="0" fontId="14" fillId="9" borderId="21" xfId="0" applyFont="1" applyFill="1" applyBorder="1" applyAlignment="1">
      <alignment horizontal="left" vertical="center" wrapText="1"/>
    </xf>
    <xf numFmtId="0" fontId="14" fillId="9" borderId="21" xfId="0" applyFont="1" applyFill="1" applyBorder="1" applyAlignment="1">
      <alignment horizontal="center" vertical="center" wrapText="1"/>
    </xf>
    <xf numFmtId="0" fontId="14" fillId="5" borderId="21" xfId="0" quotePrefix="1" applyFont="1" applyFill="1" applyBorder="1" applyAlignment="1">
      <alignment horizontal="center" vertical="center"/>
    </xf>
    <xf numFmtId="0" fontId="14" fillId="5" borderId="21" xfId="0" quotePrefix="1" applyFont="1" applyFill="1" applyBorder="1" applyAlignment="1">
      <alignment horizontal="left" vertical="center"/>
    </xf>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6" fillId="9" borderId="21" xfId="0" applyFont="1" applyFill="1" applyBorder="1" applyAlignment="1">
      <alignment horizontal="center" vertical="center"/>
    </xf>
    <xf numFmtId="0" fontId="7" fillId="4" borderId="24"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24"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4" borderId="11" xfId="0" applyFont="1" applyFill="1" applyBorder="1" applyAlignment="1">
      <alignment horizontal="center" vertical="center"/>
    </xf>
    <xf numFmtId="0" fontId="7" fillId="4" borderId="24" xfId="0" applyFont="1" applyFill="1" applyBorder="1" applyAlignment="1">
      <alignment horizontal="center" vertical="center" wrapText="1"/>
    </xf>
    <xf numFmtId="49" fontId="0" fillId="3" borderId="1" xfId="0" quotePrefix="1" applyNumberFormat="1" applyFill="1" applyBorder="1" applyAlignment="1">
      <alignment horizontal="center" vertical="center"/>
    </xf>
    <xf numFmtId="0" fontId="14" fillId="5" borderId="1" xfId="0" quotePrefix="1" applyFont="1" applyFill="1" applyBorder="1" applyAlignment="1">
      <alignment horizontal="right" vertical="center"/>
    </xf>
    <xf numFmtId="0" fontId="6" fillId="9" borderId="21" xfId="0" applyFont="1" applyFill="1" applyBorder="1" applyAlignment="1">
      <alignment horizontal="center" vertical="center" wrapText="1"/>
    </xf>
    <xf numFmtId="164" fontId="20" fillId="8" borderId="0" xfId="0" applyNumberFormat="1" applyFont="1" applyFill="1" applyAlignment="1">
      <alignment horizontal="right"/>
    </xf>
    <xf numFmtId="164" fontId="14" fillId="5" borderId="1" xfId="0" quotePrefix="1" applyNumberFormat="1" applyFont="1" applyFill="1" applyBorder="1" applyAlignment="1">
      <alignment horizontal="right" vertical="center"/>
    </xf>
    <xf numFmtId="164" fontId="14" fillId="5" borderId="14" xfId="0" quotePrefix="1" applyNumberFormat="1" applyFont="1" applyFill="1" applyBorder="1" applyAlignment="1">
      <alignment horizontal="right" vertical="center"/>
    </xf>
    <xf numFmtId="0" fontId="15" fillId="9" borderId="1" xfId="0" applyFont="1" applyFill="1" applyBorder="1" applyAlignment="1">
      <alignment horizontal="left" vertical="center"/>
    </xf>
    <xf numFmtId="0" fontId="14" fillId="9" borderId="16" xfId="0" applyFont="1" applyFill="1" applyBorder="1" applyAlignment="1">
      <alignment vertical="center" wrapText="1"/>
    </xf>
    <xf numFmtId="0" fontId="4" fillId="7" borderId="27" xfId="0" applyFont="1" applyFill="1" applyBorder="1" applyAlignment="1">
      <alignment vertical="center"/>
    </xf>
    <xf numFmtId="0" fontId="15" fillId="9" borderId="2" xfId="0" applyFont="1" applyFill="1" applyBorder="1" applyAlignment="1">
      <alignment horizontal="left" vertical="center"/>
    </xf>
    <xf numFmtId="0" fontId="0" fillId="9" borderId="22" xfId="0" applyFill="1" applyBorder="1"/>
    <xf numFmtId="0" fontId="4" fillId="9" borderId="22" xfId="0" applyFont="1" applyFill="1" applyBorder="1"/>
    <xf numFmtId="0" fontId="14" fillId="8" borderId="0" xfId="0" applyFont="1" applyFill="1"/>
    <xf numFmtId="164"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164"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164"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0" fontId="14" fillId="5" borderId="21" xfId="0" quotePrefix="1" applyFont="1" applyFill="1" applyBorder="1" applyAlignment="1">
      <alignment horizontal="left" vertical="center" wrapText="1"/>
    </xf>
    <xf numFmtId="0" fontId="14" fillId="5" borderId="20" xfId="0" quotePrefix="1" applyFont="1" applyFill="1" applyBorder="1" applyAlignment="1">
      <alignment horizontal="left" vertical="center" wrapText="1"/>
    </xf>
    <xf numFmtId="166" fontId="0" fillId="9" borderId="1" xfId="0" applyNumberFormat="1" applyFill="1" applyBorder="1" applyAlignment="1">
      <alignment horizontal="right" vertical="center"/>
    </xf>
    <xf numFmtId="49" fontId="14" fillId="9" borderId="5" xfId="0" applyNumberFormat="1" applyFont="1" applyFill="1" applyBorder="1" applyAlignment="1">
      <alignment vertical="center" wrapText="1"/>
    </xf>
    <xf numFmtId="0" fontId="14" fillId="5" borderId="8" xfId="0" quotePrefix="1" applyFont="1" applyFill="1" applyBorder="1" applyAlignment="1">
      <alignment horizontal="center" vertical="center"/>
    </xf>
    <xf numFmtId="4" fontId="14" fillId="5" borderId="1" xfId="0" quotePrefix="1" applyNumberFormat="1" applyFont="1" applyFill="1" applyBorder="1" applyAlignment="1">
      <alignment horizontal="right" vertical="center"/>
    </xf>
    <xf numFmtId="166" fontId="14" fillId="5" borderId="1" xfId="0" quotePrefix="1" applyNumberFormat="1" applyFont="1" applyFill="1" applyBorder="1" applyAlignment="1">
      <alignment vertical="center"/>
    </xf>
    <xf numFmtId="164" fontId="0" fillId="5" borderId="1" xfId="0" applyNumberFormat="1" applyFill="1" applyBorder="1" applyAlignment="1">
      <alignment vertical="center"/>
    </xf>
    <xf numFmtId="166" fontId="0" fillId="9" borderId="1" xfId="0" applyNumberFormat="1" applyFill="1" applyBorder="1" applyAlignment="1">
      <alignment vertical="center"/>
    </xf>
    <xf numFmtId="166" fontId="0" fillId="9" borderId="27" xfId="0" applyNumberFormat="1" applyFill="1" applyBorder="1" applyAlignment="1">
      <alignment vertical="center"/>
    </xf>
    <xf numFmtId="166" fontId="6" fillId="9" borderId="21" xfId="3" applyNumberFormat="1" applyFont="1" applyFill="1" applyBorder="1" applyAlignment="1">
      <alignment horizontal="right" vertical="center"/>
    </xf>
    <xf numFmtId="166" fontId="14" fillId="5" borderId="1" xfId="0" applyNumberFormat="1" applyFont="1" applyFill="1" applyBorder="1" applyAlignment="1">
      <alignment vertical="center"/>
    </xf>
    <xf numFmtId="0" fontId="14" fillId="5" borderId="8" xfId="0" quotePrefix="1" applyFont="1" applyFill="1" applyBorder="1" applyAlignment="1">
      <alignment horizontal="left" vertical="center" wrapText="1"/>
    </xf>
    <xf numFmtId="166" fontId="14" fillId="5" borderId="27" xfId="0" quotePrefix="1" applyNumberFormat="1" applyFont="1" applyFill="1" applyBorder="1" applyAlignment="1">
      <alignment vertical="center"/>
    </xf>
    <xf numFmtId="4" fontId="14" fillId="5" borderId="1" xfId="0" applyNumberFormat="1" applyFont="1" applyFill="1" applyBorder="1" applyAlignment="1">
      <alignment vertical="center"/>
    </xf>
    <xf numFmtId="4" fontId="0" fillId="9" borderId="1" xfId="0" applyNumberFormat="1" applyFill="1" applyBorder="1" applyAlignment="1">
      <alignment horizontal="right" vertical="center"/>
    </xf>
    <xf numFmtId="0" fontId="7" fillId="4" borderId="2" xfId="0" applyFont="1" applyFill="1" applyBorder="1" applyAlignment="1">
      <alignment horizontal="center" vertical="center" wrapText="1"/>
    </xf>
    <xf numFmtId="0" fontId="7" fillId="4" borderId="17" xfId="0" applyFont="1" applyFill="1" applyBorder="1" applyAlignment="1">
      <alignment horizontal="center" vertical="center"/>
    </xf>
    <xf numFmtId="0" fontId="7" fillId="4" borderId="2" xfId="0" applyFont="1" applyFill="1" applyBorder="1" applyAlignment="1">
      <alignment vertical="center"/>
    </xf>
    <xf numFmtId="166" fontId="14" fillId="5" borderId="37" xfId="0" applyNumberFormat="1" applyFont="1" applyFill="1" applyBorder="1" applyAlignment="1">
      <alignment vertical="center"/>
    </xf>
    <xf numFmtId="0" fontId="0" fillId="5" borderId="1" xfId="0" applyFill="1" applyBorder="1" applyAlignment="1">
      <alignment vertical="center"/>
    </xf>
    <xf numFmtId="0" fontId="1" fillId="2" borderId="38" xfId="0" applyFont="1" applyFill="1" applyBorder="1" applyAlignment="1">
      <alignment horizontal="center" vertical="center" wrapText="1"/>
    </xf>
    <xf numFmtId="0" fontId="7" fillId="4" borderId="40" xfId="0" applyFont="1" applyFill="1" applyBorder="1" applyAlignment="1">
      <alignment horizontal="center" vertical="center"/>
    </xf>
    <xf numFmtId="0" fontId="1" fillId="2" borderId="26"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5" fillId="9" borderId="5" xfId="0" applyFont="1" applyFill="1" applyBorder="1" applyAlignment="1">
      <alignment horizontal="left" vertical="center"/>
    </xf>
    <xf numFmtId="0" fontId="15" fillId="9" borderId="7" xfId="0" applyFont="1" applyFill="1" applyBorder="1" applyAlignment="1">
      <alignment horizontal="left" vertical="center"/>
    </xf>
    <xf numFmtId="0" fontId="15" fillId="9" borderId="4" xfId="0" applyFont="1" applyFill="1" applyBorder="1" applyAlignment="1">
      <alignment horizontal="left" vertical="center"/>
    </xf>
    <xf numFmtId="4" fontId="6" fillId="9" borderId="21" xfId="0" applyNumberFormat="1" applyFont="1" applyFill="1" applyBorder="1" applyAlignment="1">
      <alignment horizontal="right" vertical="center"/>
    </xf>
    <xf numFmtId="4" fontId="0" fillId="9" borderId="27" xfId="0" applyNumberFormat="1" applyFill="1" applyBorder="1" applyAlignment="1">
      <alignment horizontal="right" vertical="center"/>
    </xf>
    <xf numFmtId="4" fontId="14" fillId="5" borderId="27" xfId="0" applyNumberFormat="1" applyFont="1" applyFill="1" applyBorder="1" applyAlignment="1">
      <alignment vertical="center"/>
    </xf>
    <xf numFmtId="0" fontId="7" fillId="4" borderId="1" xfId="0" applyFont="1" applyFill="1" applyBorder="1" applyAlignment="1">
      <alignment horizontal="center" vertical="center" wrapText="1"/>
    </xf>
    <xf numFmtId="9" fontId="0" fillId="9" borderId="1" xfId="0" applyNumberFormat="1" applyFill="1" applyBorder="1" applyAlignment="1">
      <alignment horizontal="center" vertical="center"/>
    </xf>
    <xf numFmtId="0" fontId="7" fillId="4"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7" fillId="4" borderId="23" xfId="0" applyFont="1" applyFill="1" applyBorder="1" applyAlignment="1">
      <alignment horizontal="center" vertical="center"/>
    </xf>
    <xf numFmtId="49" fontId="0" fillId="3" borderId="4" xfId="0" quotePrefix="1" applyNumberFormat="1" applyFill="1" applyBorder="1" applyAlignment="1">
      <alignment horizontal="center" vertical="center"/>
    </xf>
    <xf numFmtId="49" fontId="1" fillId="3" borderId="1" xfId="0" quotePrefix="1" applyNumberFormat="1" applyFont="1" applyFill="1" applyBorder="1" applyAlignment="1">
      <alignment horizontal="left" vertical="center" wrapText="1"/>
    </xf>
    <xf numFmtId="49" fontId="0" fillId="3" borderId="4" xfId="0" quotePrefix="1" applyNumberFormat="1" applyFill="1" applyBorder="1" applyAlignment="1">
      <alignment horizontal="left" vertical="center"/>
    </xf>
    <xf numFmtId="49" fontId="1" fillId="3" borderId="4" xfId="0" quotePrefix="1" applyNumberFormat="1" applyFont="1" applyFill="1" applyBorder="1" applyAlignment="1">
      <alignment horizontal="left" vertical="center"/>
    </xf>
    <xf numFmtId="0" fontId="7" fillId="9" borderId="1" xfId="0" applyFont="1" applyFill="1" applyBorder="1" applyAlignment="1">
      <alignment horizontal="left" vertical="center" wrapText="1"/>
    </xf>
    <xf numFmtId="0" fontId="7" fillId="9" borderId="1" xfId="0" applyFont="1" applyFill="1" applyBorder="1" applyAlignment="1">
      <alignment horizontal="center" vertical="center" wrapText="1"/>
    </xf>
    <xf numFmtId="0" fontId="7" fillId="9" borderId="20" xfId="0" applyFont="1" applyFill="1" applyBorder="1" applyAlignment="1">
      <alignment horizontal="left" vertical="center" wrapText="1"/>
    </xf>
    <xf numFmtId="0" fontId="7" fillId="9" borderId="2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9" fontId="14" fillId="9" borderId="1" xfId="0" applyNumberFormat="1" applyFont="1" applyFill="1" applyBorder="1" applyAlignment="1">
      <alignment horizontal="center" vertical="center"/>
    </xf>
    <xf numFmtId="4" fontId="14" fillId="9" borderId="1" xfId="0" applyNumberFormat="1" applyFont="1" applyFill="1" applyBorder="1" applyAlignment="1">
      <alignment vertical="center" wrapText="1"/>
    </xf>
    <xf numFmtId="164" fontId="0" fillId="5" borderId="1" xfId="3" applyFont="1" applyFill="1" applyBorder="1" applyAlignment="1">
      <alignment vertical="center"/>
    </xf>
    <xf numFmtId="4" fontId="6" fillId="9" borderId="21" xfId="3" applyNumberFormat="1" applyFont="1" applyFill="1" applyBorder="1" applyAlignment="1">
      <alignment horizontal="right" vertical="center"/>
    </xf>
    <xf numFmtId="4" fontId="14" fillId="9" borderId="27" xfId="0" applyNumberFormat="1" applyFont="1" applyFill="1" applyBorder="1" applyAlignment="1">
      <alignment vertical="center" wrapText="1"/>
    </xf>
    <xf numFmtId="0" fontId="14" fillId="9" borderId="5" xfId="0" applyFont="1" applyFill="1" applyBorder="1" applyAlignment="1">
      <alignment vertical="center" wrapText="1"/>
    </xf>
    <xf numFmtId="49" fontId="14" fillId="9" borderId="7" xfId="0" applyNumberFormat="1" applyFont="1" applyFill="1" applyBorder="1" applyAlignment="1">
      <alignment vertical="center" wrapText="1"/>
    </xf>
    <xf numFmtId="0" fontId="7" fillId="4" borderId="6" xfId="0" applyFont="1" applyFill="1" applyBorder="1" applyAlignment="1">
      <alignment horizontal="center" vertical="center" wrapText="1"/>
    </xf>
    <xf numFmtId="0" fontId="24" fillId="7" borderId="27" xfId="0" applyFont="1" applyFill="1" applyBorder="1" applyAlignment="1">
      <alignment horizontal="left" vertical="center"/>
    </xf>
    <xf numFmtId="0" fontId="7" fillId="4" borderId="38" xfId="0" applyFont="1" applyFill="1" applyBorder="1" applyAlignment="1">
      <alignment horizontal="center" vertical="center"/>
    </xf>
    <xf numFmtId="0" fontId="7" fillId="4" borderId="39" xfId="0" applyFont="1" applyFill="1" applyBorder="1" applyAlignment="1">
      <alignment horizontal="center" vertical="center"/>
    </xf>
    <xf numFmtId="0" fontId="1" fillId="2" borderId="11" xfId="0" applyFont="1" applyFill="1" applyBorder="1" applyAlignment="1">
      <alignment horizontal="center" vertical="center" wrapText="1"/>
    </xf>
    <xf numFmtId="0" fontId="14" fillId="5" borderId="1" xfId="0" quotePrefix="1" applyFont="1" applyFill="1" applyBorder="1" applyAlignment="1">
      <alignment horizontal="left" vertical="center"/>
    </xf>
    <xf numFmtId="0" fontId="7" fillId="4" borderId="1" xfId="0" applyFont="1" applyFill="1" applyBorder="1" applyAlignment="1">
      <alignment horizontal="center" vertical="center"/>
    </xf>
    <xf numFmtId="0" fontId="14" fillId="5" borderId="5" xfId="0" quotePrefix="1" applyFont="1" applyFill="1" applyBorder="1" applyAlignment="1">
      <alignment horizontal="left" vertical="center"/>
    </xf>
    <xf numFmtId="0" fontId="14" fillId="5" borderId="4" xfId="0" quotePrefix="1" applyFont="1" applyFill="1" applyBorder="1" applyAlignment="1">
      <alignment horizontal="left" vertical="center"/>
    </xf>
    <xf numFmtId="0" fontId="24" fillId="7" borderId="28" xfId="0" applyFont="1" applyFill="1" applyBorder="1" applyAlignment="1">
      <alignment horizontal="left" vertical="center"/>
    </xf>
    <xf numFmtId="0" fontId="24" fillId="7" borderId="29" xfId="0" applyFont="1" applyFill="1" applyBorder="1" applyAlignment="1">
      <alignment horizontal="left" vertical="center"/>
    </xf>
    <xf numFmtId="0" fontId="24" fillId="7" borderId="30" xfId="0" applyFont="1" applyFill="1" applyBorder="1" applyAlignment="1">
      <alignment horizontal="left" vertical="center"/>
    </xf>
    <xf numFmtId="0" fontId="7" fillId="9" borderId="36" xfId="0" quotePrefix="1" applyFont="1" applyFill="1" applyBorder="1" applyAlignment="1">
      <alignment horizontal="center" vertical="center"/>
    </xf>
    <xf numFmtId="0" fontId="7" fillId="9" borderId="32" xfId="0" quotePrefix="1" applyFont="1" applyFill="1" applyBorder="1" applyAlignment="1">
      <alignment horizontal="center" vertical="center"/>
    </xf>
    <xf numFmtId="0" fontId="7" fillId="9" borderId="5" xfId="0" quotePrefix="1" applyFont="1" applyFill="1" applyBorder="1" applyAlignment="1">
      <alignment horizontal="center" vertical="center"/>
    </xf>
    <xf numFmtId="0" fontId="7" fillId="9" borderId="7" xfId="0" quotePrefix="1" applyFont="1" applyFill="1" applyBorder="1" applyAlignment="1">
      <alignment horizontal="center" vertical="center"/>
    </xf>
    <xf numFmtId="0" fontId="7" fillId="9" borderId="4" xfId="0" quotePrefix="1" applyFont="1" applyFill="1" applyBorder="1" applyAlignment="1">
      <alignment horizontal="center" vertical="center"/>
    </xf>
    <xf numFmtId="0" fontId="1" fillId="2" borderId="1" xfId="0" applyFont="1" applyFill="1" applyBorder="1" applyAlignment="1">
      <alignment horizontal="center" vertical="center" wrapText="1"/>
    </xf>
    <xf numFmtId="0" fontId="14" fillId="9" borderId="6" xfId="0" applyFont="1" applyFill="1" applyBorder="1" applyAlignment="1">
      <alignment horizontal="center" vertical="center" wrapText="1"/>
    </xf>
    <xf numFmtId="0" fontId="14" fillId="9" borderId="26"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7" fillId="4" borderId="5" xfId="0" applyFont="1" applyFill="1" applyBorder="1" applyAlignment="1">
      <alignment horizontal="center" vertical="center"/>
    </xf>
    <xf numFmtId="0" fontId="7" fillId="4" borderId="4" xfId="0" applyFont="1" applyFill="1" applyBorder="1" applyAlignment="1">
      <alignment horizontal="center" vertical="center"/>
    </xf>
    <xf numFmtId="0" fontId="14" fillId="9" borderId="19" xfId="0" applyFont="1" applyFill="1" applyBorder="1" applyAlignment="1">
      <alignment horizontal="left" vertical="center" wrapText="1"/>
    </xf>
    <xf numFmtId="0" fontId="14" fillId="9" borderId="18" xfId="0" applyFont="1" applyFill="1" applyBorder="1" applyAlignment="1">
      <alignment horizontal="left" vertical="center" wrapText="1"/>
    </xf>
    <xf numFmtId="0" fontId="14" fillId="9" borderId="5" xfId="0" applyFont="1" applyFill="1" applyBorder="1" applyAlignment="1">
      <alignment horizontal="left" vertical="center" wrapText="1"/>
    </xf>
    <xf numFmtId="0" fontId="14" fillId="9" borderId="4" xfId="0" applyFont="1" applyFill="1" applyBorder="1" applyAlignment="1">
      <alignment horizontal="left" vertical="center" wrapText="1"/>
    </xf>
    <xf numFmtId="0" fontId="14" fillId="5" borderId="20" xfId="0" applyFont="1" applyFill="1" applyBorder="1" applyAlignment="1">
      <alignment horizontal="left" vertical="center" wrapText="1"/>
    </xf>
    <xf numFmtId="0" fontId="7" fillId="4" borderId="3" xfId="0" applyFont="1" applyFill="1" applyBorder="1" applyAlignment="1">
      <alignment horizontal="center" vertical="center"/>
    </xf>
    <xf numFmtId="0" fontId="7" fillId="4" borderId="25" xfId="0" applyFont="1" applyFill="1" applyBorder="1" applyAlignment="1">
      <alignment horizontal="center" vertical="center"/>
    </xf>
    <xf numFmtId="0" fontId="0" fillId="5" borderId="19" xfId="0" applyFill="1" applyBorder="1" applyAlignment="1">
      <alignment horizontal="left" vertical="center"/>
    </xf>
    <xf numFmtId="0" fontId="0" fillId="5" borderId="33" xfId="0" applyFill="1" applyBorder="1" applyAlignment="1">
      <alignment horizontal="left" vertical="center"/>
    </xf>
    <xf numFmtId="0" fontId="0" fillId="5" borderId="18" xfId="0" applyFill="1" applyBorder="1" applyAlignment="1">
      <alignment horizontal="left" vertical="center"/>
    </xf>
    <xf numFmtId="0" fontId="0" fillId="5" borderId="5" xfId="0" applyFill="1" applyBorder="1" applyAlignment="1">
      <alignment horizontal="left" vertical="center"/>
    </xf>
    <xf numFmtId="0" fontId="0" fillId="5" borderId="7" xfId="0" applyFill="1" applyBorder="1" applyAlignment="1">
      <alignment horizontal="left" vertical="center"/>
    </xf>
    <xf numFmtId="0" fontId="0" fillId="5" borderId="4" xfId="0" applyFill="1" applyBorder="1" applyAlignment="1">
      <alignment horizontal="left" vertical="center"/>
    </xf>
    <xf numFmtId="0" fontId="7" fillId="4" borderId="35" xfId="0" applyFont="1" applyFill="1" applyBorder="1" applyAlignment="1">
      <alignment horizontal="center" vertical="center"/>
    </xf>
    <xf numFmtId="0" fontId="7" fillId="4" borderId="7" xfId="0" applyFont="1" applyFill="1" applyBorder="1" applyAlignment="1">
      <alignment horizontal="center" vertical="center"/>
    </xf>
    <xf numFmtId="0" fontId="14" fillId="5" borderId="1" xfId="0" applyFont="1" applyFill="1" applyBorder="1" applyAlignment="1">
      <alignment horizontal="left" vertical="center" wrapText="1"/>
    </xf>
    <xf numFmtId="0" fontId="24" fillId="7" borderId="27" xfId="0" applyFont="1" applyFill="1" applyBorder="1" applyAlignment="1">
      <alignment horizontal="left" vertical="center" wrapText="1"/>
    </xf>
    <xf numFmtId="0" fontId="13" fillId="7" borderId="27" xfId="1" applyFont="1" applyFill="1" applyBorder="1" applyAlignment="1">
      <alignment vertical="center" wrapText="1"/>
    </xf>
    <xf numFmtId="0" fontId="15" fillId="9" borderId="2" xfId="0" applyFont="1" applyFill="1" applyBorder="1" applyAlignment="1">
      <alignment horizontal="left" vertical="center"/>
    </xf>
    <xf numFmtId="0" fontId="4" fillId="9" borderId="1" xfId="0" applyFont="1" applyFill="1" applyBorder="1" applyAlignment="1">
      <alignment horizontal="left" vertical="center" wrapText="1"/>
    </xf>
    <xf numFmtId="0" fontId="4" fillId="9" borderId="1" xfId="0" applyFont="1" applyFill="1" applyBorder="1" applyAlignment="1">
      <alignment horizontal="left" vertical="center"/>
    </xf>
    <xf numFmtId="0" fontId="21"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15" fillId="9" borderId="1" xfId="0" applyFont="1" applyFill="1" applyBorder="1" applyAlignment="1">
      <alignment horizontal="left" vertical="center"/>
    </xf>
    <xf numFmtId="0" fontId="4" fillId="7" borderId="27" xfId="0" applyFont="1" applyFill="1" applyBorder="1" applyAlignment="1">
      <alignment horizontal="left" vertical="center"/>
    </xf>
    <xf numFmtId="0" fontId="15" fillId="9" borderId="5" xfId="0" applyFont="1" applyFill="1" applyBorder="1" applyAlignment="1">
      <alignment horizontal="left" vertical="center"/>
    </xf>
    <xf numFmtId="0" fontId="15" fillId="9" borderId="7" xfId="0" applyFont="1" applyFill="1" applyBorder="1" applyAlignment="1">
      <alignment horizontal="left" vertical="center"/>
    </xf>
    <xf numFmtId="0" fontId="15" fillId="9" borderId="4" xfId="0" applyFont="1" applyFill="1" applyBorder="1" applyAlignment="1">
      <alignment horizontal="left" vertical="center"/>
    </xf>
    <xf numFmtId="0" fontId="13" fillId="7" borderId="28" xfId="0" applyFont="1" applyFill="1" applyBorder="1" applyAlignment="1">
      <alignment horizontal="left" vertical="center"/>
    </xf>
    <xf numFmtId="0" fontId="13" fillId="7" borderId="29" xfId="0" applyFont="1" applyFill="1" applyBorder="1" applyAlignment="1">
      <alignment horizontal="left" vertical="center"/>
    </xf>
    <xf numFmtId="0" fontId="13" fillId="7" borderId="30" xfId="0" applyFont="1" applyFill="1" applyBorder="1" applyAlignment="1">
      <alignment horizontal="left" vertical="center"/>
    </xf>
    <xf numFmtId="0" fontId="15" fillId="9" borderId="22" xfId="0" applyFont="1" applyFill="1" applyBorder="1"/>
    <xf numFmtId="0" fontId="15" fillId="9" borderId="0" xfId="0" applyFont="1" applyFill="1"/>
    <xf numFmtId="0" fontId="15" fillId="9" borderId="23" xfId="0" applyFont="1" applyFill="1" applyBorder="1"/>
    <xf numFmtId="0" fontId="0" fillId="9" borderId="23" xfId="0" applyFill="1" applyBorder="1" applyAlignment="1">
      <alignment horizontal="center"/>
    </xf>
    <xf numFmtId="0" fontId="4" fillId="9" borderId="0" xfId="0" applyFont="1" applyFill="1"/>
    <xf numFmtId="0" fontId="4" fillId="9" borderId="23" xfId="0" applyFont="1" applyFill="1" applyBorder="1"/>
    <xf numFmtId="0" fontId="4" fillId="9" borderId="1" xfId="0" applyFont="1" applyFill="1" applyBorder="1" applyAlignment="1">
      <alignment horizontal="left"/>
    </xf>
    <xf numFmtId="0" fontId="4" fillId="5" borderId="5" xfId="0" applyFont="1" applyFill="1" applyBorder="1" applyAlignment="1">
      <alignment horizontal="left" vertical="center"/>
    </xf>
    <xf numFmtId="0" fontId="4" fillId="5" borderId="7" xfId="0" applyFont="1" applyFill="1" applyBorder="1" applyAlignment="1">
      <alignment horizontal="left" vertical="center"/>
    </xf>
    <xf numFmtId="0" fontId="4" fillId="5" borderId="4" xfId="0" applyFont="1" applyFill="1" applyBorder="1" applyAlignment="1">
      <alignment horizontal="left" vertical="center"/>
    </xf>
    <xf numFmtId="0" fontId="4" fillId="9" borderId="22" xfId="0" applyFont="1" applyFill="1" applyBorder="1" applyAlignment="1">
      <alignment horizontal="left"/>
    </xf>
    <xf numFmtId="0" fontId="27" fillId="9" borderId="0" xfId="0" applyFont="1" applyFill="1" applyAlignment="1">
      <alignment horizontal="left"/>
    </xf>
    <xf numFmtId="0" fontId="27" fillId="9" borderId="23" xfId="0" applyFont="1" applyFill="1" applyBorder="1" applyAlignment="1">
      <alignment horizontal="left"/>
    </xf>
    <xf numFmtId="0" fontId="13" fillId="7" borderId="9" xfId="0" applyFont="1" applyFill="1" applyBorder="1" applyAlignment="1">
      <alignment horizontal="left" vertical="center"/>
    </xf>
    <xf numFmtId="0" fontId="13" fillId="7" borderId="12" xfId="0" applyFont="1" applyFill="1" applyBorder="1" applyAlignment="1">
      <alignment horizontal="left" vertical="center"/>
    </xf>
    <xf numFmtId="0" fontId="13" fillId="7" borderId="10" xfId="0" applyFont="1" applyFill="1" applyBorder="1" applyAlignment="1">
      <alignment horizontal="left" vertical="center"/>
    </xf>
    <xf numFmtId="0" fontId="13" fillId="7" borderId="31" xfId="0" applyFont="1" applyFill="1" applyBorder="1" applyAlignment="1">
      <alignment horizontal="left" vertical="center"/>
    </xf>
  </cellXfs>
  <cellStyles count="4">
    <cellStyle name="Hyperlink" xfId="2" xr:uid="{00000000-000B-0000-0000-000008000000}"/>
    <cellStyle name="Komma" xfId="3" builtinId="3"/>
    <cellStyle name="Normal" xfId="0" builtinId="0"/>
    <cellStyle name="Normal 2" xfId="1" xr:uid="{00000000-0005-0000-0000-000001000000}"/>
  </cellStyles>
  <dxfs count="0"/>
  <tableStyles count="0" defaultTableStyle="TableStyleMedium2" defaultPivotStyle="PivotStyleLight16"/>
  <colors>
    <mruColors>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360680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345440</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13</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316441</xdr:colOff>
      <xdr:row>1</xdr:row>
      <xdr:rowOff>40640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8"/>
  <sheetViews>
    <sheetView showGridLines="0" tabSelected="1" zoomScale="80" zoomScaleNormal="80" workbookViewId="0">
      <selection activeCell="B8" sqref="B8:F8"/>
    </sheetView>
  </sheetViews>
  <sheetFormatPr baseColWidth="10" defaultColWidth="9.26953125" defaultRowHeight="14.5" x14ac:dyDescent="0.35"/>
  <cols>
    <col min="1" max="1" width="5" style="15" customWidth="1"/>
    <col min="2" max="2" width="42.1796875" bestFit="1" customWidth="1"/>
    <col min="3" max="3" width="27.81640625" customWidth="1"/>
    <col min="4" max="4" width="7.26953125" customWidth="1"/>
    <col min="5" max="5" width="10.26953125" style="15" customWidth="1"/>
    <col min="6" max="6" width="187.7265625" style="15" customWidth="1"/>
    <col min="7" max="7" width="8.7265625" style="15" customWidth="1"/>
    <col min="8" max="55" width="9.26953125" style="15"/>
  </cols>
  <sheetData>
    <row r="1" spans="1:55" s="5" customFormat="1" ht="29.15" customHeight="1" x14ac:dyDescent="0.4">
      <c r="B1" s="7" t="s">
        <v>0</v>
      </c>
      <c r="N1" s="6"/>
    </row>
    <row r="2" spans="1:55" s="15" customFormat="1" ht="19" x14ac:dyDescent="0.35">
      <c r="N2" s="16"/>
    </row>
    <row r="3" spans="1:55" ht="25.15" customHeight="1" thickBot="1" x14ac:dyDescent="0.4">
      <c r="B3" s="196" t="s">
        <v>1</v>
      </c>
      <c r="C3" s="197"/>
      <c r="D3" s="197"/>
      <c r="E3" s="197"/>
      <c r="F3" s="198"/>
      <c r="G3" s="10"/>
      <c r="N3" s="18"/>
    </row>
    <row r="4" spans="1:55" ht="14.65" customHeight="1" x14ac:dyDescent="0.35">
      <c r="B4" s="74"/>
      <c r="C4" s="202"/>
      <c r="D4" s="202"/>
      <c r="E4" s="202"/>
      <c r="F4" s="202"/>
      <c r="G4" s="10"/>
    </row>
    <row r="5" spans="1:55" s="3" customFormat="1" ht="22.5" customHeight="1" x14ac:dyDescent="0.35">
      <c r="A5" s="10"/>
      <c r="B5" s="199" t="s">
        <v>2</v>
      </c>
      <c r="C5" s="200"/>
      <c r="D5" s="200"/>
      <c r="E5" s="200"/>
      <c r="F5" s="201"/>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49999999999999" customHeight="1" x14ac:dyDescent="0.35">
      <c r="A6" s="10"/>
      <c r="B6" s="209" t="s">
        <v>128</v>
      </c>
      <c r="C6" s="210"/>
      <c r="D6" s="210"/>
      <c r="E6" s="210"/>
      <c r="F6" s="211"/>
      <c r="G6" s="10"/>
      <c r="H6" s="10"/>
      <c r="I6" s="10"/>
      <c r="J6" s="10"/>
      <c r="K6" s="10"/>
      <c r="L6" s="10"/>
      <c r="M6" s="10"/>
      <c r="N6" s="19"/>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 customHeight="1" x14ac:dyDescent="0.35">
      <c r="A7" s="10"/>
      <c r="B7" s="75"/>
      <c r="C7" s="203"/>
      <c r="D7" s="203"/>
      <c r="E7" s="203"/>
      <c r="F7" s="204"/>
      <c r="G7" s="10"/>
      <c r="H7" s="10"/>
      <c r="I7" s="10"/>
      <c r="J7" s="10"/>
      <c r="K7" s="10"/>
      <c r="L7" s="10"/>
      <c r="M7" s="10"/>
      <c r="N7" s="19"/>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49999999999999" customHeight="1" x14ac:dyDescent="0.35">
      <c r="A8" s="10"/>
      <c r="B8" s="206" t="s">
        <v>3</v>
      </c>
      <c r="C8" s="207"/>
      <c r="D8" s="207"/>
      <c r="E8" s="207"/>
      <c r="F8" s="208"/>
      <c r="G8" s="10"/>
      <c r="H8" s="10"/>
      <c r="I8" s="10"/>
      <c r="J8" s="10"/>
      <c r="K8" s="10"/>
      <c r="L8" s="10"/>
      <c r="M8" s="10"/>
      <c r="N8" s="19"/>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 customHeight="1" x14ac:dyDescent="0.35">
      <c r="B9" s="205"/>
      <c r="C9" s="205"/>
      <c r="D9" s="205"/>
      <c r="E9" s="205"/>
      <c r="F9" s="205"/>
      <c r="G9" s="10"/>
      <c r="N9" s="20"/>
    </row>
    <row r="10" spans="1:55" s="15" customFormat="1" x14ac:dyDescent="0.35"/>
    <row r="11" spans="1:55" s="15" customFormat="1" x14ac:dyDescent="0.35"/>
    <row r="12" spans="1:55" ht="23.25" customHeight="1" thickBot="1" x14ac:dyDescent="0.4">
      <c r="B12" s="185" t="s">
        <v>4</v>
      </c>
      <c r="C12" s="185"/>
      <c r="D12" s="185"/>
      <c r="E12" s="185"/>
      <c r="F12" s="185"/>
    </row>
    <row r="13" spans="1:55" s="3" customFormat="1" ht="19.5" customHeight="1" x14ac:dyDescent="0.35">
      <c r="A13" s="10"/>
      <c r="B13" s="186" t="s">
        <v>123</v>
      </c>
      <c r="C13" s="186"/>
      <c r="D13" s="186"/>
      <c r="E13" s="186"/>
      <c r="F13" s="186"/>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35">
      <c r="B14" s="187" t="s">
        <v>5</v>
      </c>
      <c r="C14" s="187"/>
      <c r="D14" s="187"/>
      <c r="E14" s="187"/>
      <c r="F14" s="187"/>
    </row>
    <row r="15" spans="1:55" ht="19.5" customHeight="1" x14ac:dyDescent="0.35">
      <c r="B15" s="188" t="s">
        <v>6</v>
      </c>
      <c r="C15" s="188"/>
      <c r="D15" s="188"/>
      <c r="E15" s="188"/>
      <c r="F15" s="188"/>
    </row>
    <row r="16" spans="1:55" ht="19.5" customHeight="1" x14ac:dyDescent="0.35">
      <c r="B16" s="188" t="s">
        <v>7</v>
      </c>
      <c r="C16" s="188"/>
      <c r="D16" s="188"/>
      <c r="E16" s="188"/>
      <c r="F16" s="188"/>
    </row>
    <row r="17" spans="1:55" ht="19.5" customHeight="1" x14ac:dyDescent="0.35">
      <c r="B17" s="188" t="s">
        <v>127</v>
      </c>
      <c r="C17" s="188"/>
      <c r="D17" s="188"/>
      <c r="E17" s="188"/>
      <c r="F17" s="188"/>
    </row>
    <row r="18" spans="1:55" s="45" customFormat="1" ht="19.5" customHeight="1" x14ac:dyDescent="0.35">
      <c r="A18" s="44"/>
      <c r="B18" s="189" t="s">
        <v>8</v>
      </c>
      <c r="C18" s="189"/>
      <c r="D18" s="189"/>
      <c r="E18" s="189"/>
      <c r="F18" s="189"/>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row>
    <row r="19" spans="1:55" s="44" customFormat="1" x14ac:dyDescent="0.35"/>
    <row r="20" spans="1:55" s="44" customFormat="1" x14ac:dyDescent="0.35"/>
    <row r="21" spans="1:55" s="44" customFormat="1" ht="16" thickBot="1" x14ac:dyDescent="0.4">
      <c r="B21" s="72" t="s">
        <v>9</v>
      </c>
      <c r="C21" s="72" t="s">
        <v>10</v>
      </c>
      <c r="D21" s="192" t="s">
        <v>11</v>
      </c>
      <c r="E21" s="192"/>
      <c r="F21" s="192"/>
    </row>
    <row r="22" spans="1:55" s="44" customFormat="1" ht="18.399999999999999" customHeight="1" x14ac:dyDescent="0.35">
      <c r="B22" s="73" t="s">
        <v>12</v>
      </c>
      <c r="C22" s="73" t="s">
        <v>13</v>
      </c>
      <c r="D22" s="186" t="s">
        <v>14</v>
      </c>
      <c r="E22" s="186"/>
      <c r="F22" s="186"/>
    </row>
    <row r="23" spans="1:55" s="44" customFormat="1" ht="19.149999999999999" customHeight="1" x14ac:dyDescent="0.35">
      <c r="B23" s="70" t="s">
        <v>15</v>
      </c>
      <c r="C23" s="70" t="s">
        <v>13</v>
      </c>
      <c r="D23" s="191" t="s">
        <v>16</v>
      </c>
      <c r="E23" s="191"/>
      <c r="F23" s="191"/>
    </row>
    <row r="24" spans="1:55" s="44" customFormat="1" ht="17.649999999999999" customHeight="1" x14ac:dyDescent="0.35">
      <c r="B24" s="70" t="s">
        <v>17</v>
      </c>
      <c r="C24" s="70" t="s">
        <v>13</v>
      </c>
      <c r="D24" s="191" t="s">
        <v>18</v>
      </c>
      <c r="E24" s="191"/>
      <c r="F24" s="191"/>
    </row>
    <row r="25" spans="1:55" s="44" customFormat="1" ht="18.399999999999999" customHeight="1" x14ac:dyDescent="0.35">
      <c r="B25" s="70" t="s">
        <v>19</v>
      </c>
      <c r="C25" s="70" t="s">
        <v>13</v>
      </c>
      <c r="D25" s="191" t="s">
        <v>20</v>
      </c>
      <c r="E25" s="191"/>
      <c r="F25" s="191"/>
    </row>
    <row r="26" spans="1:55" s="44" customFormat="1" ht="18.399999999999999" customHeight="1" x14ac:dyDescent="0.35">
      <c r="B26" s="70" t="s">
        <v>21</v>
      </c>
      <c r="C26" s="70" t="s">
        <v>22</v>
      </c>
      <c r="D26" s="191" t="s">
        <v>23</v>
      </c>
      <c r="E26" s="191"/>
      <c r="F26" s="191"/>
    </row>
    <row r="27" spans="1:55" s="44" customFormat="1" ht="19.149999999999999" customHeight="1" x14ac:dyDescent="0.35">
      <c r="B27" s="70" t="s">
        <v>24</v>
      </c>
      <c r="C27" s="70" t="s">
        <v>22</v>
      </c>
      <c r="D27" s="191" t="s">
        <v>25</v>
      </c>
      <c r="E27" s="191"/>
      <c r="F27" s="191"/>
    </row>
    <row r="28" spans="1:55" s="44" customFormat="1" ht="18.399999999999999" customHeight="1" x14ac:dyDescent="0.35">
      <c r="B28" s="70" t="s">
        <v>26</v>
      </c>
      <c r="C28" s="70" t="s">
        <v>22</v>
      </c>
      <c r="D28" s="191" t="s">
        <v>27</v>
      </c>
      <c r="E28" s="191"/>
      <c r="F28" s="191"/>
    </row>
    <row r="29" spans="1:55" s="44" customFormat="1" ht="19.149999999999999" customHeight="1" x14ac:dyDescent="0.35">
      <c r="B29" s="70" t="s">
        <v>28</v>
      </c>
      <c r="C29" s="70" t="s">
        <v>22</v>
      </c>
      <c r="D29" s="191" t="s">
        <v>29</v>
      </c>
      <c r="E29" s="191"/>
      <c r="F29" s="191"/>
    </row>
    <row r="30" spans="1:55" s="44" customFormat="1" ht="15.5" x14ac:dyDescent="0.35">
      <c r="B30" s="70" t="s">
        <v>30</v>
      </c>
      <c r="C30" s="70" t="s">
        <v>22</v>
      </c>
      <c r="D30" s="190" t="s">
        <v>31</v>
      </c>
      <c r="E30" s="190"/>
      <c r="F30" s="190"/>
    </row>
    <row r="31" spans="1:55" s="44" customFormat="1" ht="21.4" customHeight="1" x14ac:dyDescent="0.35">
      <c r="B31" s="70" t="s">
        <v>32</v>
      </c>
      <c r="C31" s="70" t="s">
        <v>22</v>
      </c>
      <c r="D31" s="191" t="s">
        <v>33</v>
      </c>
      <c r="E31" s="191"/>
      <c r="F31" s="191"/>
    </row>
    <row r="32" spans="1:55" s="44" customFormat="1" ht="21.4" customHeight="1" x14ac:dyDescent="0.35">
      <c r="B32" s="70" t="s">
        <v>34</v>
      </c>
      <c r="C32" s="70" t="s">
        <v>22</v>
      </c>
      <c r="D32" s="193" t="s">
        <v>35</v>
      </c>
      <c r="E32" s="194"/>
      <c r="F32" s="195"/>
    </row>
    <row r="33" spans="2:6" s="44" customFormat="1" ht="18.399999999999999" customHeight="1" x14ac:dyDescent="0.35">
      <c r="B33" s="70" t="s">
        <v>36</v>
      </c>
      <c r="C33" s="70" t="s">
        <v>13</v>
      </c>
      <c r="D33" s="191" t="s">
        <v>37</v>
      </c>
      <c r="E33" s="191"/>
      <c r="F33" s="191"/>
    </row>
    <row r="34" spans="2:6" s="44" customFormat="1" ht="18.399999999999999" customHeight="1" x14ac:dyDescent="0.35">
      <c r="B34" s="70" t="s">
        <v>38</v>
      </c>
      <c r="C34" s="70" t="s">
        <v>22</v>
      </c>
      <c r="D34" s="193" t="s">
        <v>39</v>
      </c>
      <c r="E34" s="194"/>
      <c r="F34" s="195"/>
    </row>
    <row r="35" spans="2:6" s="44" customFormat="1" ht="18.399999999999999" customHeight="1" x14ac:dyDescent="0.35">
      <c r="B35" s="70" t="s">
        <v>40</v>
      </c>
      <c r="C35" s="70" t="s">
        <v>22</v>
      </c>
      <c r="D35" s="117" t="s">
        <v>41</v>
      </c>
      <c r="E35" s="118"/>
      <c r="F35" s="119"/>
    </row>
    <row r="36" spans="2:6" s="44" customFormat="1" ht="16.899999999999999" customHeight="1" x14ac:dyDescent="0.35">
      <c r="B36" s="70" t="s">
        <v>42</v>
      </c>
      <c r="C36" s="70" t="s">
        <v>13</v>
      </c>
      <c r="D36" s="191" t="s">
        <v>43</v>
      </c>
      <c r="E36" s="191"/>
      <c r="F36" s="191"/>
    </row>
    <row r="37" spans="2:6" s="44" customFormat="1" ht="19.149999999999999" customHeight="1" x14ac:dyDescent="0.35">
      <c r="B37" s="70" t="s">
        <v>44</v>
      </c>
      <c r="C37" s="70" t="s">
        <v>22</v>
      </c>
      <c r="D37" s="191" t="s">
        <v>45</v>
      </c>
      <c r="E37" s="191"/>
      <c r="F37" s="191"/>
    </row>
    <row r="38" spans="2:6" s="44" customFormat="1" ht="17.649999999999999" customHeight="1" x14ac:dyDescent="0.35">
      <c r="B38" s="70" t="s">
        <v>46</v>
      </c>
      <c r="C38" s="70" t="s">
        <v>22</v>
      </c>
      <c r="D38" s="191" t="s">
        <v>47</v>
      </c>
      <c r="E38" s="191"/>
      <c r="F38" s="191"/>
    </row>
    <row r="39" spans="2:6" s="44" customFormat="1" ht="18.399999999999999" customHeight="1" x14ac:dyDescent="0.35">
      <c r="B39" s="70" t="s">
        <v>48</v>
      </c>
      <c r="C39" s="70" t="s">
        <v>22</v>
      </c>
      <c r="D39" s="191" t="s">
        <v>47</v>
      </c>
      <c r="E39" s="191"/>
      <c r="F39" s="191"/>
    </row>
    <row r="40" spans="2:6" s="44" customFormat="1" ht="16.5" customHeight="1" x14ac:dyDescent="0.35">
      <c r="B40" s="70" t="s">
        <v>49</v>
      </c>
      <c r="C40" s="70" t="s">
        <v>22</v>
      </c>
      <c r="D40" s="191" t="s">
        <v>50</v>
      </c>
      <c r="E40" s="191"/>
      <c r="F40" s="191"/>
    </row>
    <row r="41" spans="2:6" s="44" customFormat="1" ht="17.649999999999999" customHeight="1" x14ac:dyDescent="0.35">
      <c r="B41" s="70" t="s">
        <v>51</v>
      </c>
      <c r="C41" s="70" t="s">
        <v>22</v>
      </c>
      <c r="D41" s="191" t="s">
        <v>52</v>
      </c>
      <c r="E41" s="191"/>
      <c r="F41" s="191"/>
    </row>
    <row r="42" spans="2:6" s="44" customFormat="1" x14ac:dyDescent="0.35"/>
    <row r="43" spans="2:6" s="44" customFormat="1" x14ac:dyDescent="0.35"/>
    <row r="44" spans="2:6" s="44" customFormat="1" x14ac:dyDescent="0.35">
      <c r="C44" s="67"/>
    </row>
    <row r="45" spans="2:6" s="44" customFormat="1" x14ac:dyDescent="0.35">
      <c r="B45" s="76"/>
      <c r="C45" s="76"/>
      <c r="D45" s="76"/>
      <c r="E45" s="76"/>
      <c r="F45" s="76"/>
    </row>
    <row r="46" spans="2:6" s="44" customFormat="1" x14ac:dyDescent="0.35">
      <c r="B46" s="76"/>
      <c r="C46" s="76"/>
      <c r="D46" s="76"/>
      <c r="E46" s="76"/>
      <c r="F46" s="76"/>
    </row>
    <row r="47" spans="2:6" s="44" customFormat="1" x14ac:dyDescent="0.35">
      <c r="B47" s="76"/>
      <c r="C47" s="76"/>
      <c r="D47" s="76"/>
      <c r="E47" s="76"/>
      <c r="F47" s="76"/>
    </row>
    <row r="48" spans="2:6" s="44" customFormat="1" x14ac:dyDescent="0.35">
      <c r="B48" s="76"/>
      <c r="C48" s="76"/>
      <c r="D48" s="76"/>
      <c r="E48" s="76"/>
      <c r="F48" s="76"/>
    </row>
    <row r="49" spans="2:6" s="44" customFormat="1" x14ac:dyDescent="0.35">
      <c r="B49" s="76"/>
      <c r="C49" s="76"/>
      <c r="D49" s="76"/>
      <c r="E49" s="76"/>
      <c r="F49" s="76"/>
    </row>
    <row r="50" spans="2:6" s="44" customFormat="1" x14ac:dyDescent="0.35">
      <c r="B50" s="76"/>
      <c r="C50" s="17" t="s">
        <v>53</v>
      </c>
      <c r="D50" s="76"/>
      <c r="E50" s="76"/>
      <c r="F50" s="76"/>
    </row>
    <row r="51" spans="2:6" s="44" customFormat="1" x14ac:dyDescent="0.35">
      <c r="B51" s="76"/>
      <c r="C51" s="17" t="s">
        <v>54</v>
      </c>
      <c r="D51" s="76"/>
      <c r="E51" s="76"/>
      <c r="F51" s="76"/>
    </row>
    <row r="52" spans="2:6" s="44" customFormat="1" x14ac:dyDescent="0.35">
      <c r="B52" s="76"/>
      <c r="C52" s="17" t="s">
        <v>55</v>
      </c>
      <c r="D52" s="76"/>
      <c r="E52" s="76"/>
      <c r="F52" s="76"/>
    </row>
    <row r="53" spans="2:6" s="44" customFormat="1" x14ac:dyDescent="0.35">
      <c r="B53" s="76"/>
      <c r="C53" s="17" t="s">
        <v>56</v>
      </c>
      <c r="D53" s="76"/>
      <c r="E53" s="76"/>
      <c r="F53" s="76"/>
    </row>
    <row r="54" spans="2:6" s="44" customFormat="1" x14ac:dyDescent="0.35">
      <c r="B54" s="76"/>
      <c r="C54" s="17" t="s">
        <v>57</v>
      </c>
      <c r="D54" s="76"/>
      <c r="E54" s="76"/>
      <c r="F54" s="76"/>
    </row>
    <row r="55" spans="2:6" s="44" customFormat="1" x14ac:dyDescent="0.35">
      <c r="B55" s="76"/>
      <c r="C55" s="17" t="s">
        <v>58</v>
      </c>
      <c r="D55" s="76"/>
      <c r="E55" s="76"/>
      <c r="F55" s="76"/>
    </row>
    <row r="56" spans="2:6" s="44" customFormat="1" x14ac:dyDescent="0.35">
      <c r="B56" s="76"/>
      <c r="C56" s="17" t="s">
        <v>59</v>
      </c>
      <c r="D56" s="76"/>
      <c r="E56" s="76"/>
      <c r="F56" s="76"/>
    </row>
    <row r="57" spans="2:6" s="15" customFormat="1" x14ac:dyDescent="0.35">
      <c r="B57" s="76"/>
      <c r="C57" s="76"/>
      <c r="D57" s="76"/>
      <c r="E57" s="76"/>
      <c r="F57" s="76"/>
    </row>
    <row r="58" spans="2:6" s="15" customFormat="1" x14ac:dyDescent="0.35">
      <c r="B58" s="76"/>
      <c r="C58" s="76"/>
      <c r="D58" s="76"/>
      <c r="E58" s="76"/>
      <c r="F58" s="76"/>
    </row>
    <row r="59" spans="2:6" s="15" customFormat="1" x14ac:dyDescent="0.35">
      <c r="B59" s="76"/>
      <c r="C59" s="76"/>
      <c r="D59" s="76"/>
      <c r="E59" s="76"/>
      <c r="F59" s="76"/>
    </row>
    <row r="60" spans="2:6" s="15" customFormat="1" x14ac:dyDescent="0.35">
      <c r="B60" s="76"/>
      <c r="C60" s="76"/>
      <c r="D60" s="76"/>
      <c r="E60" s="76"/>
      <c r="F60" s="76"/>
    </row>
    <row r="61" spans="2:6" s="15" customFormat="1" x14ac:dyDescent="0.35">
      <c r="B61" s="76"/>
      <c r="C61" s="76"/>
      <c r="D61" s="76"/>
      <c r="E61" s="76"/>
      <c r="F61" s="76"/>
    </row>
    <row r="62" spans="2:6" s="15" customFormat="1" x14ac:dyDescent="0.35">
      <c r="B62" s="76"/>
      <c r="C62" s="76"/>
      <c r="D62" s="76"/>
      <c r="E62" s="76"/>
      <c r="F62" s="76"/>
    </row>
    <row r="63" spans="2:6" s="15" customFormat="1" x14ac:dyDescent="0.35">
      <c r="B63" s="76"/>
      <c r="C63" s="76"/>
      <c r="D63" s="76"/>
      <c r="E63" s="76"/>
      <c r="F63" s="76"/>
    </row>
    <row r="64" spans="2:6" s="15" customFormat="1" x14ac:dyDescent="0.35"/>
    <row r="65" s="15" customFormat="1" x14ac:dyDescent="0.35"/>
    <row r="66" s="15" customFormat="1" x14ac:dyDescent="0.35"/>
    <row r="67" s="15" customFormat="1" x14ac:dyDescent="0.35"/>
    <row r="68" s="15" customFormat="1" x14ac:dyDescent="0.35"/>
    <row r="69" s="15" customFormat="1" x14ac:dyDescent="0.35"/>
    <row r="70" s="15" customFormat="1" x14ac:dyDescent="0.35"/>
    <row r="71" s="15" customFormat="1" x14ac:dyDescent="0.35"/>
    <row r="72" s="15" customFormat="1" x14ac:dyDescent="0.35"/>
    <row r="73" s="15" customFormat="1" x14ac:dyDescent="0.35"/>
    <row r="74" s="15" customFormat="1" x14ac:dyDescent="0.35"/>
    <row r="75" s="15" customFormat="1" x14ac:dyDescent="0.35"/>
    <row r="76" s="15" customFormat="1" x14ac:dyDescent="0.35"/>
    <row r="77" s="15" customFormat="1" x14ac:dyDescent="0.35"/>
    <row r="78" s="15" customFormat="1" x14ac:dyDescent="0.35"/>
    <row r="79" s="15" customFormat="1" x14ac:dyDescent="0.35"/>
    <row r="80" s="15" customFormat="1" x14ac:dyDescent="0.35"/>
    <row r="81" s="15" customFormat="1" x14ac:dyDescent="0.35"/>
    <row r="82" s="15" customFormat="1" x14ac:dyDescent="0.35"/>
    <row r="83" s="15" customFormat="1" x14ac:dyDescent="0.35"/>
    <row r="84" s="15" customFormat="1" x14ac:dyDescent="0.35"/>
    <row r="85" s="15" customFormat="1" x14ac:dyDescent="0.35"/>
    <row r="86" s="15" customFormat="1" x14ac:dyDescent="0.35"/>
    <row r="87" s="15" customFormat="1" x14ac:dyDescent="0.35"/>
    <row r="88" s="15" customFormat="1" x14ac:dyDescent="0.35"/>
    <row r="89" s="15" customFormat="1" x14ac:dyDescent="0.35"/>
    <row r="90" s="15" customFormat="1" x14ac:dyDescent="0.35"/>
    <row r="91" s="15" customFormat="1" x14ac:dyDescent="0.35"/>
    <row r="92" s="15" customFormat="1" x14ac:dyDescent="0.35"/>
    <row r="93" s="15" customFormat="1" x14ac:dyDescent="0.35"/>
    <row r="94" s="15" customFormat="1" x14ac:dyDescent="0.35"/>
    <row r="95" s="15" customFormat="1" x14ac:dyDescent="0.35"/>
    <row r="96" s="15" customFormat="1" x14ac:dyDescent="0.35"/>
    <row r="97" s="15" customFormat="1" x14ac:dyDescent="0.35"/>
    <row r="98" s="15" customFormat="1" x14ac:dyDescent="0.35"/>
    <row r="99" s="15" customFormat="1" x14ac:dyDescent="0.35"/>
    <row r="100" s="15" customFormat="1" x14ac:dyDescent="0.35"/>
    <row r="101" s="15" customFormat="1" x14ac:dyDescent="0.35"/>
    <row r="102" s="15" customFormat="1" x14ac:dyDescent="0.35"/>
    <row r="103" s="15" customFormat="1" x14ac:dyDescent="0.35"/>
    <row r="104" s="15" customFormat="1" x14ac:dyDescent="0.35"/>
    <row r="105" s="15" customFormat="1" x14ac:dyDescent="0.35"/>
    <row r="106" s="15" customFormat="1" x14ac:dyDescent="0.35"/>
    <row r="107" s="15" customFormat="1" x14ac:dyDescent="0.35"/>
    <row r="108" s="15" customFormat="1" x14ac:dyDescent="0.35"/>
    <row r="109" s="15" customFormat="1" x14ac:dyDescent="0.35"/>
    <row r="110" s="15" customFormat="1" x14ac:dyDescent="0.35"/>
    <row r="111" s="15" customFormat="1" x14ac:dyDescent="0.35"/>
    <row r="112" s="15" customFormat="1" x14ac:dyDescent="0.35"/>
    <row r="113" s="15" customFormat="1" x14ac:dyDescent="0.35"/>
    <row r="114" s="15" customFormat="1" x14ac:dyDescent="0.35"/>
    <row r="115" s="15" customFormat="1" x14ac:dyDescent="0.35"/>
    <row r="116" s="15" customFormat="1" x14ac:dyDescent="0.35"/>
    <row r="117" s="15" customFormat="1" x14ac:dyDescent="0.35"/>
    <row r="118" s="15" customFormat="1" x14ac:dyDescent="0.35"/>
    <row r="119" s="15" customFormat="1" x14ac:dyDescent="0.35"/>
    <row r="120" s="15" customFormat="1" x14ac:dyDescent="0.35"/>
    <row r="121" s="15" customFormat="1" x14ac:dyDescent="0.35"/>
    <row r="122" s="15" customFormat="1" x14ac:dyDescent="0.35"/>
    <row r="123" s="15" customFormat="1" x14ac:dyDescent="0.35"/>
    <row r="124" s="15" customFormat="1" x14ac:dyDescent="0.35"/>
    <row r="125" s="15" customFormat="1" x14ac:dyDescent="0.35"/>
    <row r="126" s="15" customFormat="1" x14ac:dyDescent="0.35"/>
    <row r="127" s="15" customFormat="1" x14ac:dyDescent="0.35"/>
    <row r="128" s="15" customFormat="1" x14ac:dyDescent="0.35"/>
    <row r="129" s="15" customFormat="1" x14ac:dyDescent="0.35"/>
    <row r="130" s="15" customFormat="1" x14ac:dyDescent="0.35"/>
    <row r="131" s="15" customFormat="1" x14ac:dyDescent="0.35"/>
    <row r="132" s="15" customFormat="1" x14ac:dyDescent="0.35"/>
    <row r="133" s="15" customFormat="1" x14ac:dyDescent="0.35"/>
    <row r="134" s="15" customFormat="1" x14ac:dyDescent="0.35"/>
    <row r="135" s="15" customFormat="1" x14ac:dyDescent="0.35"/>
    <row r="136" s="15" customFormat="1" x14ac:dyDescent="0.35"/>
    <row r="137" s="15" customFormat="1" x14ac:dyDescent="0.35"/>
    <row r="138" s="15" customFormat="1" x14ac:dyDescent="0.35"/>
    <row r="139" s="15" customFormat="1" x14ac:dyDescent="0.35"/>
    <row r="140" s="15" customFormat="1" x14ac:dyDescent="0.35"/>
    <row r="141" s="15" customFormat="1" x14ac:dyDescent="0.35"/>
    <row r="142" s="15" customFormat="1" x14ac:dyDescent="0.35"/>
    <row r="143" s="15" customFormat="1" x14ac:dyDescent="0.35"/>
    <row r="144" s="15" customFormat="1" x14ac:dyDescent="0.35"/>
    <row r="145" s="15" customFormat="1" x14ac:dyDescent="0.35"/>
    <row r="146" s="15" customFormat="1" x14ac:dyDescent="0.35"/>
    <row r="147" s="15" customFormat="1" x14ac:dyDescent="0.35"/>
    <row r="148" s="15" customFormat="1" x14ac:dyDescent="0.35"/>
    <row r="149" s="15" customFormat="1" x14ac:dyDescent="0.35"/>
    <row r="150" s="15" customFormat="1" x14ac:dyDescent="0.35"/>
    <row r="151" s="15" customFormat="1" x14ac:dyDescent="0.35"/>
    <row r="152" s="15" customFormat="1" x14ac:dyDescent="0.35"/>
    <row r="153" s="15" customFormat="1" x14ac:dyDescent="0.35"/>
    <row r="154" s="15" customFormat="1" x14ac:dyDescent="0.35"/>
    <row r="155" s="15" customFormat="1" x14ac:dyDescent="0.35"/>
    <row r="156" s="15" customFormat="1" x14ac:dyDescent="0.35"/>
    <row r="157" s="15" customFormat="1" x14ac:dyDescent="0.35"/>
    <row r="158" s="15" customFormat="1" x14ac:dyDescent="0.35"/>
    <row r="159" s="15" customFormat="1" x14ac:dyDescent="0.35"/>
    <row r="160" s="15" customFormat="1" x14ac:dyDescent="0.35"/>
    <row r="161" s="15" customFormat="1" x14ac:dyDescent="0.35"/>
    <row r="162" s="15" customFormat="1" x14ac:dyDescent="0.35"/>
    <row r="163" s="15" customFormat="1" x14ac:dyDescent="0.35"/>
    <row r="164" s="15" customFormat="1" x14ac:dyDescent="0.35"/>
    <row r="165" s="15" customFormat="1" x14ac:dyDescent="0.35"/>
    <row r="166" s="15" customFormat="1" x14ac:dyDescent="0.35"/>
    <row r="167" s="15" customFormat="1" x14ac:dyDescent="0.35"/>
    <row r="168" s="15" customFormat="1" x14ac:dyDescent="0.35"/>
  </sheetData>
  <mergeCells count="34">
    <mergeCell ref="D26:F26"/>
    <mergeCell ref="D27:F27"/>
    <mergeCell ref="D37:F37"/>
    <mergeCell ref="D38:F38"/>
    <mergeCell ref="D34:F34"/>
    <mergeCell ref="D29:F29"/>
    <mergeCell ref="B3:F3"/>
    <mergeCell ref="B5:F5"/>
    <mergeCell ref="C4:F4"/>
    <mergeCell ref="C7:F7"/>
    <mergeCell ref="B9:F9"/>
    <mergeCell ref="B8:F8"/>
    <mergeCell ref="B6:F6"/>
    <mergeCell ref="B17:F17"/>
    <mergeCell ref="B18:F18"/>
    <mergeCell ref="D30:F30"/>
    <mergeCell ref="D41:F41"/>
    <mergeCell ref="D40:F40"/>
    <mergeCell ref="D21:F21"/>
    <mergeCell ref="D22:F22"/>
    <mergeCell ref="D23:F23"/>
    <mergeCell ref="D24:F24"/>
    <mergeCell ref="D25:F25"/>
    <mergeCell ref="D28:F28"/>
    <mergeCell ref="D39:F39"/>
    <mergeCell ref="D36:F36"/>
    <mergeCell ref="D32:F32"/>
    <mergeCell ref="D31:F31"/>
    <mergeCell ref="D33:F33"/>
    <mergeCell ref="B12:F12"/>
    <mergeCell ref="B13:F13"/>
    <mergeCell ref="B14:F14"/>
    <mergeCell ref="B15:F15"/>
    <mergeCell ref="B16:F16"/>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4"/>
  <sheetViews>
    <sheetView showGridLines="0" zoomScale="80" zoomScaleNormal="80" workbookViewId="0">
      <selection activeCell="E7" sqref="E7"/>
    </sheetView>
  </sheetViews>
  <sheetFormatPr baseColWidth="10" defaultColWidth="11.453125" defaultRowHeight="15" customHeight="1" x14ac:dyDescent="0.35"/>
  <cols>
    <col min="1" max="1" width="5.81640625" customWidth="1"/>
    <col min="3" max="3" width="61.7265625" customWidth="1"/>
    <col min="4" max="4" width="11.54296875" customWidth="1"/>
    <col min="5" max="5" width="25.81640625" customWidth="1"/>
    <col min="6" max="6" width="84.81640625" customWidth="1"/>
    <col min="7" max="7" width="70.81640625" style="15" bestFit="1" customWidth="1"/>
    <col min="8" max="52" width="11.453125" style="15"/>
  </cols>
  <sheetData>
    <row r="1" spans="1:52" s="8" customFormat="1" ht="27.75" customHeight="1" x14ac:dyDescent="0.4">
      <c r="A1" s="5"/>
      <c r="B1" s="7" t="s">
        <v>0</v>
      </c>
      <c r="C1" s="5"/>
      <c r="D1" s="5"/>
      <c r="E1" s="5"/>
      <c r="F1" s="5"/>
      <c r="G1" s="5"/>
      <c r="H1" s="5"/>
      <c r="I1" s="5"/>
      <c r="J1" s="5"/>
      <c r="K1" s="5"/>
      <c r="L1" s="5"/>
      <c r="M1" s="5"/>
      <c r="N1" s="5"/>
      <c r="O1" s="5"/>
      <c r="P1" s="5"/>
      <c r="Q1" s="5"/>
      <c r="R1" s="6"/>
    </row>
    <row r="2" spans="1:52" s="15" customFormat="1" ht="14.5" x14ac:dyDescent="0.35"/>
    <row r="3" spans="1:52" ht="24.75" customHeight="1" thickBot="1" x14ac:dyDescent="0.4">
      <c r="A3" s="15"/>
      <c r="B3" s="212" t="s">
        <v>60</v>
      </c>
      <c r="C3" s="213"/>
      <c r="D3" s="214"/>
      <c r="E3" s="214"/>
      <c r="F3" s="215"/>
    </row>
    <row r="4" spans="1:52" ht="50.5" customHeight="1" x14ac:dyDescent="0.35">
      <c r="A4" s="15"/>
      <c r="B4" s="88" t="s">
        <v>61</v>
      </c>
      <c r="C4" s="89"/>
      <c r="D4" s="89"/>
      <c r="E4" s="89" t="s">
        <v>62</v>
      </c>
      <c r="F4" s="90" t="s">
        <v>17</v>
      </c>
      <c r="AZ4"/>
    </row>
    <row r="5" spans="1:52" ht="41.65" customHeight="1" x14ac:dyDescent="0.35">
      <c r="A5" s="15"/>
      <c r="B5" s="64" t="s">
        <v>63</v>
      </c>
      <c r="C5" s="55" t="s">
        <v>64</v>
      </c>
      <c r="D5" s="32" t="s">
        <v>54</v>
      </c>
      <c r="E5" s="77">
        <f>'3. Priser til evaluering'!M18</f>
        <v>0</v>
      </c>
      <c r="F5" s="78"/>
      <c r="AZ5"/>
    </row>
    <row r="6" spans="1:52" ht="39.65" customHeight="1" x14ac:dyDescent="0.35">
      <c r="A6" s="15"/>
      <c r="B6" s="64" t="s">
        <v>140</v>
      </c>
      <c r="C6" s="31" t="s">
        <v>139</v>
      </c>
      <c r="D6" s="32" t="s">
        <v>54</v>
      </c>
      <c r="E6" s="77">
        <f>'3. Priser til evaluering'!I52+'3. Priser til evaluering'!I54</f>
        <v>0</v>
      </c>
      <c r="F6" s="78"/>
      <c r="AZ6"/>
    </row>
    <row r="7" spans="1:52" ht="39.65" customHeight="1" x14ac:dyDescent="0.35">
      <c r="A7" s="15"/>
      <c r="B7" s="64" t="s">
        <v>141</v>
      </c>
      <c r="C7" s="31" t="s">
        <v>162</v>
      </c>
      <c r="D7" s="32" t="s">
        <v>54</v>
      </c>
      <c r="E7" s="77">
        <f>'3. Priser til evaluering'!M28</f>
        <v>0</v>
      </c>
      <c r="F7" s="78"/>
      <c r="AZ7"/>
    </row>
    <row r="8" spans="1:52" ht="39.65" customHeight="1" x14ac:dyDescent="0.35">
      <c r="A8" s="15"/>
      <c r="B8" s="64" t="s">
        <v>65</v>
      </c>
      <c r="C8" s="31" t="s">
        <v>124</v>
      </c>
      <c r="D8" s="32" t="s">
        <v>54</v>
      </c>
      <c r="E8" s="77">
        <f>'3. Priser til evaluering'!N48</f>
        <v>0</v>
      </c>
      <c r="F8" s="78"/>
      <c r="AZ8"/>
    </row>
    <row r="9" spans="1:52" ht="14.5" x14ac:dyDescent="0.35">
      <c r="A9" s="15"/>
      <c r="B9" s="79"/>
      <c r="C9" s="80"/>
      <c r="D9" s="81"/>
      <c r="E9" s="82"/>
      <c r="F9" s="83"/>
      <c r="AZ9"/>
    </row>
    <row r="10" spans="1:52" ht="51" customHeight="1" x14ac:dyDescent="0.35">
      <c r="A10" s="15"/>
      <c r="B10" s="64" t="s">
        <v>176</v>
      </c>
      <c r="C10" s="84" t="s">
        <v>66</v>
      </c>
      <c r="D10" s="85" t="s">
        <v>54</v>
      </c>
      <c r="E10" s="86">
        <f>SUM(E5:E8)</f>
        <v>0</v>
      </c>
      <c r="F10" s="87"/>
      <c r="AZ10"/>
    </row>
    <row r="11" spans="1:52" s="15" customFormat="1" ht="14.5" x14ac:dyDescent="0.35"/>
    <row r="12" spans="1:52" s="15" customFormat="1" ht="14.5" x14ac:dyDescent="0.35"/>
    <row r="13" spans="1:52" s="15" customFormat="1" ht="14.5" x14ac:dyDescent="0.35"/>
    <row r="14" spans="1:52" s="15" customFormat="1" ht="14.5" x14ac:dyDescent="0.35"/>
    <row r="15" spans="1:52" s="15" customFormat="1" ht="14.5" x14ac:dyDescent="0.35"/>
    <row r="16" spans="1:52" s="15" customFormat="1" ht="14.5" x14ac:dyDescent="0.35"/>
    <row r="17" s="15" customFormat="1" ht="14.5" x14ac:dyDescent="0.35"/>
    <row r="18" s="15" customFormat="1" ht="14.5" x14ac:dyDescent="0.35"/>
    <row r="19" s="15" customFormat="1" ht="14.5" x14ac:dyDescent="0.35"/>
    <row r="20" s="15" customFormat="1" ht="14.5" x14ac:dyDescent="0.35"/>
    <row r="21" s="15" customFormat="1" ht="14.5" x14ac:dyDescent="0.35"/>
    <row r="22" s="15" customFormat="1" ht="14.5" x14ac:dyDescent="0.35"/>
    <row r="23" s="15" customFormat="1" ht="14.5" x14ac:dyDescent="0.35"/>
    <row r="24" s="15" customFormat="1" ht="14.5" x14ac:dyDescent="0.35"/>
    <row r="25" s="15" customFormat="1" ht="14.5" x14ac:dyDescent="0.35"/>
    <row r="26" s="15" customFormat="1" ht="14.5" x14ac:dyDescent="0.35"/>
    <row r="27" s="15" customFormat="1" ht="14.5" x14ac:dyDescent="0.35"/>
    <row r="28" s="15" customFormat="1" ht="14.5" x14ac:dyDescent="0.35"/>
    <row r="29" s="15" customFormat="1" ht="14.5" x14ac:dyDescent="0.35"/>
    <row r="30" s="15" customFormat="1" ht="14.5" x14ac:dyDescent="0.35"/>
    <row r="31" s="15" customFormat="1" ht="14.5" x14ac:dyDescent="0.35"/>
    <row r="32" s="15" customFormat="1" ht="14.5" x14ac:dyDescent="0.35"/>
    <row r="33" s="15" customFormat="1" ht="14.5" x14ac:dyDescent="0.35"/>
    <row r="34" s="15" customFormat="1" ht="14.5" x14ac:dyDescent="0.35"/>
    <row r="35" s="15" customFormat="1" ht="14.5" x14ac:dyDescent="0.35"/>
    <row r="36" s="15" customFormat="1" ht="14.5" x14ac:dyDescent="0.35"/>
    <row r="37" s="15" customFormat="1" ht="14.5" x14ac:dyDescent="0.35"/>
    <row r="38" s="15" customFormat="1" ht="14.5" x14ac:dyDescent="0.35"/>
    <row r="39" s="15" customFormat="1" ht="14.5" x14ac:dyDescent="0.35"/>
    <row r="40" s="15" customFormat="1" ht="14.5" x14ac:dyDescent="0.35"/>
    <row r="41" s="15" customFormat="1" ht="14.5" x14ac:dyDescent="0.35"/>
    <row r="42" s="15" customFormat="1" ht="14.5" x14ac:dyDescent="0.35"/>
    <row r="43" s="15" customFormat="1" ht="14.5" x14ac:dyDescent="0.35"/>
    <row r="44" s="15" customFormat="1" ht="14.5" x14ac:dyDescent="0.35"/>
    <row r="45" s="15" customFormat="1" ht="14.5" x14ac:dyDescent="0.35"/>
    <row r="46" s="15" customFormat="1" ht="14.5" x14ac:dyDescent="0.35"/>
    <row r="47" s="15" customFormat="1" ht="14.5" x14ac:dyDescent="0.35"/>
    <row r="48" s="15" customFormat="1" ht="14.5" x14ac:dyDescent="0.35"/>
    <row r="49" s="15" customFormat="1" ht="14.5" x14ac:dyDescent="0.35"/>
    <row r="50" s="15" customFormat="1" ht="14.5" x14ac:dyDescent="0.35"/>
    <row r="51" s="15" customFormat="1" ht="14.5" x14ac:dyDescent="0.35"/>
    <row r="52" s="15" customFormat="1" ht="14.5" x14ac:dyDescent="0.35"/>
    <row r="53" s="15" customFormat="1" ht="14.5" x14ac:dyDescent="0.35"/>
    <row r="54" s="15" customFormat="1" ht="14.5" x14ac:dyDescent="0.35"/>
    <row r="55" s="15" customFormat="1" ht="14.5" x14ac:dyDescent="0.35"/>
    <row r="56" s="15" customFormat="1" ht="14.5" x14ac:dyDescent="0.35"/>
    <row r="57" s="15" customFormat="1" ht="14.5" x14ac:dyDescent="0.35"/>
    <row r="58" s="15" customFormat="1" ht="14.5" x14ac:dyDescent="0.35"/>
    <row r="59" s="15" customFormat="1" ht="14.5" x14ac:dyDescent="0.35"/>
    <row r="60" s="15" customFormat="1" ht="14.5" x14ac:dyDescent="0.35"/>
    <row r="61" s="15" customFormat="1" ht="14.5" x14ac:dyDescent="0.35"/>
    <row r="62" s="15" customFormat="1" ht="14.5" x14ac:dyDescent="0.35"/>
    <row r="63" s="15" customFormat="1" ht="14.5" x14ac:dyDescent="0.35"/>
    <row r="64" s="15" customFormat="1" ht="14.5" x14ac:dyDescent="0.35"/>
    <row r="65" s="15" customFormat="1" ht="14.5" x14ac:dyDescent="0.35"/>
    <row r="66" s="15" customFormat="1" ht="14.5" x14ac:dyDescent="0.35"/>
    <row r="67" s="15" customFormat="1" ht="14.5" x14ac:dyDescent="0.35"/>
    <row r="68" s="15" customFormat="1" ht="14.5" x14ac:dyDescent="0.35"/>
    <row r="69" s="15" customFormat="1" ht="14.5" x14ac:dyDescent="0.35"/>
    <row r="70" s="15" customFormat="1" ht="14.5" x14ac:dyDescent="0.35"/>
    <row r="71" s="15" customFormat="1" ht="14.5" x14ac:dyDescent="0.35"/>
    <row r="72" s="15" customFormat="1" ht="14.5" x14ac:dyDescent="0.35"/>
    <row r="73" s="15" customFormat="1" ht="14.5" x14ac:dyDescent="0.35"/>
    <row r="74" s="15" customFormat="1" ht="14.5" x14ac:dyDescent="0.35"/>
    <row r="75" s="15" customFormat="1" ht="14.5" x14ac:dyDescent="0.35"/>
    <row r="76" s="15" customFormat="1" ht="14.5" x14ac:dyDescent="0.35"/>
    <row r="77" s="15" customFormat="1" ht="14.5" x14ac:dyDescent="0.35"/>
    <row r="78" s="15" customFormat="1" ht="14.5" x14ac:dyDescent="0.35"/>
    <row r="79" s="15" customFormat="1" ht="14.5" x14ac:dyDescent="0.35"/>
    <row r="80" s="15" customFormat="1" ht="14.5" x14ac:dyDescent="0.35"/>
    <row r="81" s="15" customFormat="1" ht="14.5" x14ac:dyDescent="0.35"/>
    <row r="82" s="15" customFormat="1" ht="14.5" x14ac:dyDescent="0.35"/>
    <row r="83" s="15" customFormat="1" ht="14.5" x14ac:dyDescent="0.35"/>
    <row r="84" s="15" customFormat="1" ht="14.5" x14ac:dyDescent="0.35"/>
    <row r="85" s="15" customFormat="1" ht="14.5" x14ac:dyDescent="0.35"/>
    <row r="86" s="15" customFormat="1" ht="14.5" x14ac:dyDescent="0.35"/>
    <row r="87" s="15" customFormat="1" ht="14.5" x14ac:dyDescent="0.35"/>
    <row r="88" s="15" customFormat="1" ht="14.5" x14ac:dyDescent="0.35"/>
    <row r="89" s="15" customFormat="1" ht="14.5" x14ac:dyDescent="0.35"/>
    <row r="90" s="15" customFormat="1" ht="14.5" x14ac:dyDescent="0.35"/>
    <row r="91" s="15" customFormat="1" ht="14.5" x14ac:dyDescent="0.35"/>
    <row r="92" s="15" customFormat="1" ht="14.5" x14ac:dyDescent="0.35"/>
    <row r="93" s="15" customFormat="1" ht="14.5" x14ac:dyDescent="0.35"/>
    <row r="94" s="15" customFormat="1" ht="14.5" x14ac:dyDescent="0.35"/>
    <row r="95" s="15" customFormat="1" ht="14.5" x14ac:dyDescent="0.35"/>
    <row r="96" s="15" customFormat="1" ht="14.5" x14ac:dyDescent="0.35"/>
    <row r="97" s="15" customFormat="1" ht="14.5" x14ac:dyDescent="0.35"/>
    <row r="98" s="15" customFormat="1" ht="14.5" x14ac:dyDescent="0.35"/>
    <row r="99" s="15" customFormat="1" ht="14.5" x14ac:dyDescent="0.35"/>
    <row r="100" s="15" customFormat="1" ht="14.5" x14ac:dyDescent="0.35"/>
    <row r="101" s="15" customFormat="1" ht="14.5" x14ac:dyDescent="0.35"/>
    <row r="102" s="15" customFormat="1" ht="14.5" x14ac:dyDescent="0.35"/>
    <row r="103" s="15" customFormat="1" ht="14.5" x14ac:dyDescent="0.35"/>
    <row r="104" s="15" customFormat="1" ht="14.5" x14ac:dyDescent="0.35"/>
    <row r="105" s="15" customFormat="1" ht="14.5" x14ac:dyDescent="0.35"/>
    <row r="106" s="15" customFormat="1" ht="14.5" x14ac:dyDescent="0.35"/>
    <row r="107" s="15" customFormat="1" ht="14.5" x14ac:dyDescent="0.35"/>
    <row r="108" s="15" customFormat="1" ht="14.5" x14ac:dyDescent="0.35"/>
    <row r="109" s="15" customFormat="1" ht="14.5" x14ac:dyDescent="0.35"/>
    <row r="110" s="15" customFormat="1" ht="14.5" x14ac:dyDescent="0.35"/>
    <row r="111" s="15" customFormat="1" ht="14.5" x14ac:dyDescent="0.35"/>
    <row r="112" s="15" customFormat="1" ht="14.5" x14ac:dyDescent="0.35"/>
    <row r="113" s="15" customFormat="1" ht="14.5" x14ac:dyDescent="0.35"/>
    <row r="114" s="15" customFormat="1" ht="14.5" x14ac:dyDescent="0.35"/>
    <row r="115" s="15" customFormat="1" ht="14.5" x14ac:dyDescent="0.35"/>
    <row r="116" s="15" customFormat="1" ht="14.5" x14ac:dyDescent="0.35"/>
    <row r="117" s="15" customFormat="1" ht="14.5" x14ac:dyDescent="0.35"/>
    <row r="118" s="15" customFormat="1" ht="14.5" x14ac:dyDescent="0.35"/>
    <row r="119" s="15" customFormat="1" ht="14.5" x14ac:dyDescent="0.35"/>
    <row r="120" s="15" customFormat="1" ht="14.5" x14ac:dyDescent="0.35"/>
    <row r="121" s="15" customFormat="1" ht="14.5" x14ac:dyDescent="0.35"/>
    <row r="122" s="15" customFormat="1" ht="14.5" x14ac:dyDescent="0.35"/>
    <row r="123" s="15" customFormat="1" ht="14.5" x14ac:dyDescent="0.35"/>
    <row r="124" s="15" customFormat="1" ht="14.5" x14ac:dyDescent="0.35"/>
    <row r="125" s="15" customFormat="1" ht="14.5" x14ac:dyDescent="0.35"/>
    <row r="126" s="15" customFormat="1" ht="14.5" x14ac:dyDescent="0.35"/>
    <row r="127" s="15" customFormat="1" ht="14.5" x14ac:dyDescent="0.35"/>
    <row r="128" s="15" customFormat="1" ht="14.5" x14ac:dyDescent="0.35"/>
    <row r="129" s="15" customFormat="1" ht="14.5" x14ac:dyDescent="0.35"/>
    <row r="130" s="15" customFormat="1" ht="14.5" x14ac:dyDescent="0.35"/>
    <row r="131" s="15" customFormat="1" ht="14.5" x14ac:dyDescent="0.35"/>
    <row r="132" s="15" customFormat="1" ht="14.5" x14ac:dyDescent="0.35"/>
    <row r="133" s="15" customFormat="1" ht="14.5" x14ac:dyDescent="0.35"/>
    <row r="134" s="15" customFormat="1" ht="14.5" x14ac:dyDescent="0.35"/>
    <row r="135" s="15" customFormat="1" ht="14.5" x14ac:dyDescent="0.35"/>
    <row r="136" s="15" customFormat="1" ht="14.5" x14ac:dyDescent="0.35"/>
    <row r="137" s="15" customFormat="1" ht="14.5" x14ac:dyDescent="0.35"/>
    <row r="138" s="15" customFormat="1" ht="14.5" x14ac:dyDescent="0.35"/>
    <row r="139" s="15" customFormat="1" ht="14.5" x14ac:dyDescent="0.35"/>
    <row r="140" s="15" customFormat="1" ht="14.5" x14ac:dyDescent="0.35"/>
    <row r="141" s="15" customFormat="1" ht="14.5" x14ac:dyDescent="0.35"/>
    <row r="142" s="15" customFormat="1" ht="14.5" x14ac:dyDescent="0.35"/>
    <row r="143" s="15" customFormat="1" ht="14.5" x14ac:dyDescent="0.35"/>
    <row r="144" s="15" customFormat="1" ht="14.5" x14ac:dyDescent="0.35"/>
    <row r="145" s="15" customFormat="1" ht="14.5" x14ac:dyDescent="0.35"/>
    <row r="146" s="15" customFormat="1" ht="14.5" x14ac:dyDescent="0.35"/>
    <row r="147" s="15" customFormat="1" ht="14.5" x14ac:dyDescent="0.35"/>
    <row r="148" s="15" customFormat="1" ht="14.5" x14ac:dyDescent="0.35"/>
    <row r="149" s="15" customFormat="1" ht="14.5" x14ac:dyDescent="0.35"/>
    <row r="150" s="15" customFormat="1" ht="14.5" x14ac:dyDescent="0.35"/>
    <row r="151" s="15" customFormat="1" ht="14.5" x14ac:dyDescent="0.35"/>
    <row r="152" s="15" customFormat="1" ht="14.5" x14ac:dyDescent="0.35"/>
    <row r="153" s="15" customFormat="1" ht="14.5" x14ac:dyDescent="0.35"/>
    <row r="154" s="15" customFormat="1" ht="14.5" x14ac:dyDescent="0.35"/>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W142"/>
  <sheetViews>
    <sheetView showGridLines="0" zoomScale="80" zoomScaleNormal="80" workbookViewId="0">
      <selection activeCell="E42" sqref="E42"/>
    </sheetView>
  </sheetViews>
  <sheetFormatPr baseColWidth="10" defaultColWidth="11.54296875" defaultRowHeight="15" customHeight="1" x14ac:dyDescent="0.35"/>
  <cols>
    <col min="1" max="1" width="5.453125" style="15" customWidth="1"/>
    <col min="2" max="2" width="11.54296875" customWidth="1"/>
    <col min="3" max="3" width="56.1796875" style="2" customWidth="1"/>
    <col min="4" max="4" width="20.7265625" style="2" customWidth="1"/>
    <col min="5" max="5" width="82.453125" style="2" customWidth="1"/>
    <col min="6" max="6" width="20.26953125" customWidth="1"/>
    <col min="7" max="7" width="15.453125" customWidth="1"/>
    <col min="8" max="8" width="40.81640625" customWidth="1"/>
    <col min="9" max="9" width="24.81640625" customWidth="1"/>
    <col min="10" max="10" width="15.26953125" customWidth="1"/>
    <col min="11" max="11" width="45" customWidth="1"/>
    <col min="12" max="12" width="24.1796875" customWidth="1"/>
    <col min="13" max="13" width="21" customWidth="1"/>
    <col min="14" max="14" width="18.1796875" customWidth="1"/>
    <col min="15" max="15" width="24.453125" style="15" customWidth="1"/>
    <col min="16" max="16" width="24.26953125" style="15" customWidth="1"/>
    <col min="17" max="75" width="11.54296875" style="15"/>
  </cols>
  <sheetData>
    <row r="1" spans="1:75" s="9" customFormat="1" ht="30" customHeight="1" x14ac:dyDescent="0.4">
      <c r="A1" s="5"/>
      <c r="B1" s="7" t="s">
        <v>0</v>
      </c>
      <c r="C1" s="5"/>
      <c r="D1" s="5"/>
      <c r="E1" s="5"/>
      <c r="F1" s="5"/>
      <c r="G1" s="5"/>
      <c r="H1" s="5"/>
      <c r="I1" s="5"/>
      <c r="J1" s="5"/>
      <c r="K1" s="5"/>
      <c r="L1" s="5"/>
      <c r="M1" s="5"/>
      <c r="N1" s="5"/>
      <c r="O1" s="5"/>
      <c r="P1" s="5"/>
      <c r="Q1" s="5"/>
      <c r="R1" s="5"/>
      <c r="S1" s="5"/>
      <c r="T1" s="6"/>
    </row>
    <row r="2" spans="1:75" s="21" customFormat="1" ht="18.5" x14ac:dyDescent="0.35">
      <c r="B2" s="22"/>
      <c r="C2" s="22"/>
      <c r="D2" s="22"/>
      <c r="F2" s="22"/>
      <c r="G2" s="22"/>
      <c r="H2" s="22"/>
      <c r="I2" s="22"/>
      <c r="J2" s="22"/>
      <c r="K2" s="22"/>
      <c r="L2" s="22"/>
      <c r="M2" s="22"/>
      <c r="N2" s="22"/>
      <c r="O2" s="23"/>
    </row>
    <row r="3" spans="1:75" s="1" customFormat="1" ht="24.65" customHeight="1" thickBot="1" x14ac:dyDescent="0.4">
      <c r="A3" s="21"/>
      <c r="B3" s="146" t="s">
        <v>67</v>
      </c>
      <c r="C3" s="146"/>
      <c r="D3" s="146"/>
      <c r="E3" s="146"/>
      <c r="F3" s="146"/>
      <c r="G3" s="146"/>
      <c r="H3" s="146"/>
      <c r="I3" s="146"/>
      <c r="J3" s="146"/>
      <c r="K3" s="146"/>
      <c r="L3" s="146"/>
      <c r="M3" s="146"/>
      <c r="N3" s="146"/>
      <c r="O3" s="146"/>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row>
    <row r="4" spans="1:75" s="1" customFormat="1" ht="33.75" customHeight="1" x14ac:dyDescent="0.35">
      <c r="A4" s="21"/>
      <c r="B4" s="60" t="s">
        <v>68</v>
      </c>
      <c r="C4" s="60" t="s">
        <v>12</v>
      </c>
      <c r="D4" s="60" t="s">
        <v>15</v>
      </c>
      <c r="E4" s="60" t="s">
        <v>17</v>
      </c>
      <c r="F4" s="60" t="s">
        <v>19</v>
      </c>
      <c r="G4" s="61" t="s">
        <v>21</v>
      </c>
      <c r="H4" s="61" t="s">
        <v>24</v>
      </c>
      <c r="I4" s="60" t="s">
        <v>26</v>
      </c>
      <c r="J4" s="60" t="s">
        <v>28</v>
      </c>
      <c r="K4" s="60" t="s">
        <v>69</v>
      </c>
      <c r="L4" s="60" t="s">
        <v>70</v>
      </c>
      <c r="M4" s="60" t="s">
        <v>71</v>
      </c>
      <c r="N4" s="60" t="s">
        <v>32</v>
      </c>
      <c r="O4" s="60" t="s">
        <v>72</v>
      </c>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row>
    <row r="5" spans="1:75" ht="19.5" customHeight="1" x14ac:dyDescent="0.35">
      <c r="B5" s="59" t="s">
        <v>73</v>
      </c>
      <c r="C5" s="132" t="s">
        <v>132</v>
      </c>
      <c r="D5" s="133" t="s">
        <v>134</v>
      </c>
      <c r="E5" s="35" t="s">
        <v>143</v>
      </c>
      <c r="F5" s="34">
        <v>5</v>
      </c>
      <c r="G5" s="39"/>
      <c r="H5" s="4"/>
      <c r="I5" s="39"/>
      <c r="J5" s="39"/>
      <c r="K5" s="91"/>
      <c r="L5" s="103"/>
      <c r="M5" s="100">
        <f t="shared" ref="M5:M17" si="0">F5*L5</f>
        <v>0</v>
      </c>
      <c r="N5" s="99"/>
      <c r="O5" s="112"/>
    </row>
    <row r="6" spans="1:75" ht="19.5" customHeight="1" x14ac:dyDescent="0.35">
      <c r="B6" s="50" t="s">
        <v>74</v>
      </c>
      <c r="C6" s="51"/>
      <c r="D6" s="52"/>
      <c r="E6" s="51"/>
      <c r="F6" s="34"/>
      <c r="G6" s="53"/>
      <c r="H6" s="54"/>
      <c r="I6" s="53"/>
      <c r="J6" s="53"/>
      <c r="K6" s="92"/>
      <c r="L6" s="98"/>
      <c r="M6" s="100">
        <f t="shared" si="0"/>
        <v>0</v>
      </c>
      <c r="N6" s="99" t="str">
        <f>IFERROR((F6*L6)*#REF!,"")</f>
        <v/>
      </c>
      <c r="O6" s="112"/>
    </row>
    <row r="7" spans="1:75" ht="19.5" customHeight="1" x14ac:dyDescent="0.35">
      <c r="B7" s="14" t="s">
        <v>75</v>
      </c>
      <c r="C7" s="134" t="s">
        <v>131</v>
      </c>
      <c r="D7" s="135" t="s">
        <v>130</v>
      </c>
      <c r="E7" s="37" t="s">
        <v>143</v>
      </c>
      <c r="F7" s="34"/>
      <c r="G7" s="47"/>
      <c r="H7" s="48"/>
      <c r="I7" s="47"/>
      <c r="J7" s="47"/>
      <c r="K7" s="93"/>
      <c r="L7" s="98"/>
      <c r="M7" s="100">
        <f t="shared" si="0"/>
        <v>0</v>
      </c>
      <c r="N7" s="99" t="str">
        <f>IFERROR((F7*L7)*#REF!,"")</f>
        <v/>
      </c>
      <c r="O7" s="112"/>
    </row>
    <row r="8" spans="1:75" ht="19.5" customHeight="1" x14ac:dyDescent="0.35">
      <c r="B8" s="14" t="s">
        <v>76</v>
      </c>
      <c r="C8" s="35" t="s">
        <v>142</v>
      </c>
      <c r="D8" s="52"/>
      <c r="E8" s="51" t="s">
        <v>144</v>
      </c>
      <c r="F8" s="34">
        <v>1</v>
      </c>
      <c r="G8" s="47"/>
      <c r="H8" s="48"/>
      <c r="I8" s="47"/>
      <c r="J8" s="47"/>
      <c r="K8" s="93"/>
      <c r="L8" s="98"/>
      <c r="M8" s="100">
        <f t="shared" si="0"/>
        <v>0</v>
      </c>
      <c r="N8" s="99" t="str">
        <f>IFERROR((F8*L8)*#REF!,"")</f>
        <v/>
      </c>
      <c r="O8" s="112"/>
    </row>
    <row r="9" spans="1:75" ht="19.5" customHeight="1" x14ac:dyDescent="0.35">
      <c r="B9" s="14" t="s">
        <v>77</v>
      </c>
      <c r="C9" s="37"/>
      <c r="D9" s="46"/>
      <c r="E9" s="37"/>
      <c r="F9" s="34"/>
      <c r="G9" s="47"/>
      <c r="H9" s="48"/>
      <c r="I9" s="47"/>
      <c r="J9" s="47"/>
      <c r="K9" s="93"/>
      <c r="L9" s="98"/>
      <c r="M9" s="100">
        <f t="shared" si="0"/>
        <v>0</v>
      </c>
      <c r="N9" s="99" t="str">
        <f>IFERROR((F9*L9)*#REF!,"")</f>
        <v/>
      </c>
      <c r="O9" s="112"/>
    </row>
    <row r="10" spans="1:75" ht="36.75" customHeight="1" x14ac:dyDescent="0.35">
      <c r="B10" s="14" t="s">
        <v>78</v>
      </c>
      <c r="C10" s="134" t="s">
        <v>133</v>
      </c>
      <c r="D10" s="135" t="s">
        <v>134</v>
      </c>
      <c r="E10" s="37" t="s">
        <v>143</v>
      </c>
      <c r="F10" s="34">
        <v>2</v>
      </c>
      <c r="G10" s="47"/>
      <c r="H10" s="48"/>
      <c r="I10" s="47"/>
      <c r="J10" s="47"/>
      <c r="K10" s="93"/>
      <c r="L10" s="98"/>
      <c r="M10" s="100">
        <f t="shared" si="0"/>
        <v>0</v>
      </c>
      <c r="N10" s="99" t="str">
        <f>IFERROR((F10*L10)*#REF!,"")</f>
        <v/>
      </c>
      <c r="O10" s="112"/>
    </row>
    <row r="11" spans="1:75" ht="19.5" customHeight="1" x14ac:dyDescent="0.35">
      <c r="B11" s="14" t="s">
        <v>79</v>
      </c>
      <c r="C11" s="37"/>
      <c r="D11" s="46"/>
      <c r="E11" s="37"/>
      <c r="F11" s="34"/>
      <c r="G11" s="47"/>
      <c r="H11" s="48"/>
      <c r="I11" s="47"/>
      <c r="J11" s="47"/>
      <c r="K11" s="93"/>
      <c r="L11" s="98"/>
      <c r="M11" s="100">
        <f t="shared" si="0"/>
        <v>0</v>
      </c>
      <c r="N11" s="99" t="str">
        <f>IFERROR((F11*L11)*#REF!,"")</f>
        <v/>
      </c>
      <c r="O11" s="112"/>
    </row>
    <row r="12" spans="1:75" ht="19.5" customHeight="1" x14ac:dyDescent="0.35">
      <c r="B12" s="14" t="s">
        <v>80</v>
      </c>
      <c r="C12" s="134" t="s">
        <v>138</v>
      </c>
      <c r="D12" s="135" t="s">
        <v>137</v>
      </c>
      <c r="E12" s="37"/>
      <c r="F12" s="34">
        <v>1</v>
      </c>
      <c r="G12" s="47" t="s">
        <v>82</v>
      </c>
      <c r="H12" s="48" t="s">
        <v>82</v>
      </c>
      <c r="I12" s="47" t="s">
        <v>82</v>
      </c>
      <c r="J12" s="47"/>
      <c r="K12" s="93" t="s">
        <v>82</v>
      </c>
      <c r="L12" s="98"/>
      <c r="M12" s="100">
        <f t="shared" si="0"/>
        <v>0</v>
      </c>
      <c r="N12" s="99" t="str">
        <f>IFERROR((F12*L12)*#REF!,"")</f>
        <v/>
      </c>
      <c r="O12" s="112"/>
    </row>
    <row r="13" spans="1:75" ht="19.5" customHeight="1" x14ac:dyDescent="0.35">
      <c r="B13" s="14" t="s">
        <v>81</v>
      </c>
      <c r="C13" s="49"/>
      <c r="D13" s="43"/>
      <c r="E13" s="49"/>
      <c r="F13" s="34"/>
      <c r="G13" s="47"/>
      <c r="H13" s="48"/>
      <c r="I13" s="47"/>
      <c r="J13" s="47"/>
      <c r="K13" s="93"/>
      <c r="L13" s="98"/>
      <c r="M13" s="100">
        <f t="shared" si="0"/>
        <v>0</v>
      </c>
      <c r="N13" s="99" t="str">
        <f>IFERROR((F13*L13)*#REF!,"")</f>
        <v/>
      </c>
      <c r="O13" s="112"/>
    </row>
    <row r="14" spans="1:75" ht="19.5" customHeight="1" x14ac:dyDescent="0.35">
      <c r="B14" s="14" t="s">
        <v>83</v>
      </c>
      <c r="C14" s="49"/>
      <c r="D14" s="43"/>
      <c r="E14" s="49"/>
      <c r="F14" s="34"/>
      <c r="G14" s="47"/>
      <c r="H14" s="48"/>
      <c r="I14" s="47"/>
      <c r="J14" s="47"/>
      <c r="K14" s="93"/>
      <c r="L14" s="98"/>
      <c r="M14" s="100">
        <f t="shared" si="0"/>
        <v>0</v>
      </c>
      <c r="N14" s="99" t="str">
        <f>IFERROR((F14*L14)*#REF!,"")</f>
        <v/>
      </c>
      <c r="O14" s="112"/>
    </row>
    <row r="15" spans="1:75" ht="19.5" customHeight="1" x14ac:dyDescent="0.35">
      <c r="B15" s="14" t="s">
        <v>84</v>
      </c>
      <c r="C15" s="49"/>
      <c r="D15" s="43"/>
      <c r="E15" s="49"/>
      <c r="F15" s="34"/>
      <c r="G15" s="47"/>
      <c r="H15" s="48"/>
      <c r="I15" s="47"/>
      <c r="J15" s="47"/>
      <c r="K15" s="93"/>
      <c r="L15" s="98"/>
      <c r="M15" s="100">
        <f t="shared" si="0"/>
        <v>0</v>
      </c>
      <c r="N15" s="99" t="str">
        <f>IFERROR((F15*L15)*#REF!,"")</f>
        <v/>
      </c>
      <c r="O15" s="112"/>
    </row>
    <row r="16" spans="1:75" ht="19.5" customHeight="1" x14ac:dyDescent="0.35">
      <c r="B16" s="14" t="s">
        <v>85</v>
      </c>
      <c r="C16" s="49"/>
      <c r="D16" s="43"/>
      <c r="E16" s="49"/>
      <c r="F16" s="34"/>
      <c r="G16" s="47"/>
      <c r="H16" s="48"/>
      <c r="I16" s="47"/>
      <c r="J16" s="47"/>
      <c r="K16" s="93"/>
      <c r="L16" s="98"/>
      <c r="M16" s="100">
        <f t="shared" si="0"/>
        <v>0</v>
      </c>
      <c r="N16" s="99" t="str">
        <f>IFERROR((F16*L16)*#REF!,"")</f>
        <v/>
      </c>
      <c r="O16" s="112"/>
    </row>
    <row r="17" spans="1:75" ht="19.5" customHeight="1" thickBot="1" x14ac:dyDescent="0.4">
      <c r="B17" s="14" t="s">
        <v>86</v>
      </c>
      <c r="C17" s="49"/>
      <c r="D17" s="43"/>
      <c r="E17" s="49"/>
      <c r="F17" s="34"/>
      <c r="G17" s="47"/>
      <c r="H17" s="48"/>
      <c r="I17" s="47"/>
      <c r="J17" s="47"/>
      <c r="K17" s="104"/>
      <c r="L17" s="105"/>
      <c r="M17" s="101">
        <f t="shared" si="0"/>
        <v>0</v>
      </c>
      <c r="N17" s="99" t="str">
        <f>IFERROR((F17*L17)*#REF!,"")</f>
        <v/>
      </c>
      <c r="O17" s="112"/>
    </row>
    <row r="18" spans="1:75" s="15" customFormat="1" ht="22" customHeight="1" x14ac:dyDescent="0.35">
      <c r="B18" s="14" t="s">
        <v>87</v>
      </c>
      <c r="C18" s="23"/>
      <c r="D18" s="23"/>
      <c r="E18" s="23"/>
      <c r="F18" s="21"/>
      <c r="G18" s="21"/>
      <c r="H18" s="21"/>
      <c r="I18" s="21"/>
      <c r="J18" s="21"/>
      <c r="K18" s="21"/>
      <c r="L18" s="66" t="s">
        <v>89</v>
      </c>
      <c r="M18" s="102">
        <f>SUM(M5:M17)</f>
        <v>0</v>
      </c>
    </row>
    <row r="19" spans="1:75" s="15" customFormat="1" ht="22" customHeight="1" x14ac:dyDescent="0.35">
      <c r="B19" s="23"/>
      <c r="C19" s="23"/>
      <c r="D19" s="23"/>
      <c r="E19" s="23"/>
      <c r="F19" s="21"/>
      <c r="G19" s="21"/>
      <c r="H19" s="21"/>
      <c r="I19" s="21"/>
      <c r="J19" s="21"/>
      <c r="K19" s="21"/>
      <c r="L19" s="21"/>
      <c r="M19" s="21"/>
    </row>
    <row r="20" spans="1:75" s="1" customFormat="1" ht="25.15" customHeight="1" thickBot="1" x14ac:dyDescent="0.4">
      <c r="A20" s="21"/>
      <c r="B20" s="154" t="s">
        <v>146</v>
      </c>
      <c r="C20" s="154"/>
      <c r="D20" s="154"/>
      <c r="E20" s="154"/>
      <c r="F20" s="154"/>
      <c r="G20" s="154"/>
      <c r="H20" s="154"/>
      <c r="I20" s="154"/>
      <c r="J20" s="154"/>
      <c r="K20" s="154"/>
      <c r="L20" s="154"/>
      <c r="M20" s="154"/>
      <c r="N20" s="154"/>
      <c r="O20" s="154"/>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row>
    <row r="21" spans="1:75" s="1" customFormat="1" ht="42" customHeight="1" x14ac:dyDescent="0.35">
      <c r="A21" s="21"/>
      <c r="B21" s="136" t="s">
        <v>68</v>
      </c>
      <c r="C21" s="136" t="s">
        <v>12</v>
      </c>
      <c r="D21" s="136" t="s">
        <v>15</v>
      </c>
      <c r="E21" s="136" t="s">
        <v>17</v>
      </c>
      <c r="F21" s="136" t="s">
        <v>19</v>
      </c>
      <c r="G21" s="137" t="s">
        <v>21</v>
      </c>
      <c r="H21" s="137" t="s">
        <v>24</v>
      </c>
      <c r="I21" s="136" t="s">
        <v>26</v>
      </c>
      <c r="J21" s="136" t="s">
        <v>42</v>
      </c>
      <c r="K21" s="136" t="s">
        <v>69</v>
      </c>
      <c r="L21" s="136" t="s">
        <v>70</v>
      </c>
      <c r="M21" s="136" t="s">
        <v>71</v>
      </c>
      <c r="N21" s="136" t="s">
        <v>32</v>
      </c>
      <c r="O21" s="60" t="s">
        <v>72</v>
      </c>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row>
    <row r="22" spans="1:75" ht="35.25" customHeight="1" x14ac:dyDescent="0.35">
      <c r="B22" s="59" t="s">
        <v>88</v>
      </c>
      <c r="C22" s="35" t="s">
        <v>179</v>
      </c>
      <c r="D22" s="34" t="s">
        <v>158</v>
      </c>
      <c r="E22" s="55" t="s">
        <v>160</v>
      </c>
      <c r="F22" s="34">
        <v>1</v>
      </c>
      <c r="G22" s="39"/>
      <c r="H22" s="4"/>
      <c r="I22" s="39"/>
      <c r="J22" s="138">
        <v>0.1</v>
      </c>
      <c r="K22" s="91"/>
      <c r="L22" s="98"/>
      <c r="M22" s="139">
        <f t="shared" ref="M22:M27" si="1">(F22*L22)*J22</f>
        <v>0</v>
      </c>
      <c r="N22" s="140" t="str">
        <f>IFERROR((F22*L22*J22)*#REF!,"")</f>
        <v/>
      </c>
      <c r="O22" s="112"/>
    </row>
    <row r="23" spans="1:75" ht="36.75" customHeight="1" x14ac:dyDescent="0.35">
      <c r="B23" s="59" t="s">
        <v>147</v>
      </c>
      <c r="C23" s="35" t="s">
        <v>180</v>
      </c>
      <c r="D23" s="34" t="s">
        <v>158</v>
      </c>
      <c r="E23" s="55" t="s">
        <v>161</v>
      </c>
      <c r="F23" s="34">
        <v>1</v>
      </c>
      <c r="G23" s="39"/>
      <c r="H23" s="4"/>
      <c r="I23" s="39"/>
      <c r="J23" s="138">
        <v>0.1</v>
      </c>
      <c r="K23" s="91"/>
      <c r="L23" s="98"/>
      <c r="M23" s="139">
        <f t="shared" si="1"/>
        <v>0</v>
      </c>
      <c r="N23" s="140" t="str">
        <f>IFERROR((F23*L23*J23)*#REF!,"")</f>
        <v/>
      </c>
      <c r="O23" s="112"/>
    </row>
    <row r="24" spans="1:75" ht="28.5" customHeight="1" x14ac:dyDescent="0.35">
      <c r="B24" s="59" t="s">
        <v>148</v>
      </c>
      <c r="C24" s="35" t="s">
        <v>181</v>
      </c>
      <c r="D24" s="34" t="s">
        <v>159</v>
      </c>
      <c r="E24" s="55" t="s">
        <v>173</v>
      </c>
      <c r="F24" s="34">
        <v>2</v>
      </c>
      <c r="G24" s="39"/>
      <c r="H24" s="4"/>
      <c r="I24" s="39"/>
      <c r="J24" s="138">
        <v>0.1</v>
      </c>
      <c r="K24" s="91"/>
      <c r="L24" s="98"/>
      <c r="M24" s="139">
        <f t="shared" si="1"/>
        <v>0</v>
      </c>
      <c r="N24" s="140" t="str">
        <f>IFERROR((F24*L24*J24)*#REF!,"")</f>
        <v/>
      </c>
      <c r="O24" s="112"/>
    </row>
    <row r="25" spans="1:75" ht="32.25" customHeight="1" x14ac:dyDescent="0.35">
      <c r="B25" s="59" t="s">
        <v>149</v>
      </c>
      <c r="C25" s="35" t="s">
        <v>182</v>
      </c>
      <c r="D25" s="34" t="s">
        <v>159</v>
      </c>
      <c r="E25" s="55" t="s">
        <v>174</v>
      </c>
      <c r="F25" s="34">
        <v>2</v>
      </c>
      <c r="G25" s="39"/>
      <c r="H25" s="4"/>
      <c r="I25" s="39"/>
      <c r="J25" s="138">
        <v>0.1</v>
      </c>
      <c r="K25" s="91"/>
      <c r="L25" s="98"/>
      <c r="M25" s="139">
        <f t="shared" si="1"/>
        <v>0</v>
      </c>
      <c r="N25" s="140" t="str">
        <f>IFERROR((F25*L25*J25)*#REF!,"")</f>
        <v/>
      </c>
      <c r="O25" s="112"/>
    </row>
    <row r="26" spans="1:75" ht="31.5" customHeight="1" x14ac:dyDescent="0.35">
      <c r="B26" s="59" t="s">
        <v>150</v>
      </c>
      <c r="C26" s="35" t="s">
        <v>181</v>
      </c>
      <c r="D26" s="34" t="s">
        <v>159</v>
      </c>
      <c r="E26" s="35" t="s">
        <v>175</v>
      </c>
      <c r="F26" s="34">
        <v>5</v>
      </c>
      <c r="G26" s="39"/>
      <c r="H26" s="4"/>
      <c r="I26" s="39"/>
      <c r="J26" s="138">
        <v>0.1</v>
      </c>
      <c r="K26" s="91"/>
      <c r="L26" s="98"/>
      <c r="M26" s="139">
        <f t="shared" si="1"/>
        <v>0</v>
      </c>
      <c r="N26" s="140" t="str">
        <f>IFERROR((F26*L26*J26)*#REF!,"")</f>
        <v/>
      </c>
      <c r="O26" s="112"/>
    </row>
    <row r="27" spans="1:75" ht="35.25" customHeight="1" thickBot="1" x14ac:dyDescent="0.4">
      <c r="B27" s="59" t="s">
        <v>151</v>
      </c>
      <c r="C27" s="35" t="s">
        <v>183</v>
      </c>
      <c r="D27" s="34" t="s">
        <v>159</v>
      </c>
      <c r="E27" s="35" t="s">
        <v>175</v>
      </c>
      <c r="F27" s="34">
        <v>5</v>
      </c>
      <c r="G27" s="39"/>
      <c r="H27" s="4"/>
      <c r="I27" s="39"/>
      <c r="J27" s="138">
        <v>0.1</v>
      </c>
      <c r="K27" s="91"/>
      <c r="L27" s="105"/>
      <c r="M27" s="142">
        <f t="shared" si="1"/>
        <v>0</v>
      </c>
      <c r="N27" s="140" t="str">
        <f>IFERROR((F27*L27*J27)*#REF!,"")</f>
        <v/>
      </c>
      <c r="O27" s="112"/>
    </row>
    <row r="28" spans="1:75" s="15" customFormat="1" ht="21.65" customHeight="1" x14ac:dyDescent="0.35">
      <c r="B28" s="59" t="s">
        <v>152</v>
      </c>
      <c r="C28" s="23"/>
      <c r="D28" s="23"/>
      <c r="E28" s="23"/>
      <c r="F28" s="21"/>
      <c r="G28" s="21"/>
      <c r="H28" s="21"/>
      <c r="I28" s="21"/>
      <c r="J28" s="21"/>
      <c r="K28" s="21"/>
      <c r="L28" s="57" t="s">
        <v>89</v>
      </c>
      <c r="M28" s="141">
        <f>SUM(M22:M27)</f>
        <v>0</v>
      </c>
    </row>
    <row r="29" spans="1:75" s="15" customFormat="1" ht="17.25" customHeight="1" x14ac:dyDescent="0.35">
      <c r="B29" s="21"/>
      <c r="C29" s="23"/>
      <c r="D29" s="23"/>
      <c r="E29" s="23"/>
      <c r="F29" s="21"/>
      <c r="G29" s="21"/>
      <c r="H29" s="21"/>
      <c r="I29" s="21"/>
      <c r="J29" s="21"/>
      <c r="K29" s="21"/>
      <c r="L29" s="21"/>
      <c r="M29" s="21"/>
      <c r="N29" s="21"/>
    </row>
    <row r="30" spans="1:75" s="15" customFormat="1" ht="23.15" customHeight="1" thickBot="1" x14ac:dyDescent="0.4">
      <c r="B30" s="154" t="s">
        <v>129</v>
      </c>
      <c r="C30" s="155"/>
      <c r="D30" s="155"/>
      <c r="E30" s="155"/>
      <c r="F30" s="155"/>
      <c r="G30" s="155"/>
      <c r="H30" s="155"/>
      <c r="I30" s="155"/>
      <c r="J30" s="155"/>
      <c r="K30" s="155"/>
      <c r="L30" s="155"/>
      <c r="M30" s="156"/>
    </row>
    <row r="31" spans="1:75" ht="43.5" customHeight="1" x14ac:dyDescent="0.35">
      <c r="B31" s="58" t="s">
        <v>61</v>
      </c>
      <c r="C31" s="58" t="s">
        <v>90</v>
      </c>
      <c r="D31" s="63" t="s">
        <v>91</v>
      </c>
      <c r="E31" s="113" t="s">
        <v>17</v>
      </c>
      <c r="F31" s="63" t="s">
        <v>92</v>
      </c>
      <c r="G31" s="62" t="s">
        <v>21</v>
      </c>
      <c r="H31" s="147" t="s">
        <v>93</v>
      </c>
      <c r="I31" s="148"/>
      <c r="J31" s="149" t="s">
        <v>69</v>
      </c>
      <c r="K31" s="149"/>
      <c r="L31" s="63" t="s">
        <v>94</v>
      </c>
      <c r="M31" s="60" t="s">
        <v>71</v>
      </c>
      <c r="N31" s="15"/>
      <c r="BW31"/>
    </row>
    <row r="32" spans="1:75" ht="21" customHeight="1" x14ac:dyDescent="0.35">
      <c r="B32" s="59" t="s">
        <v>153</v>
      </c>
      <c r="C32" s="35" t="s">
        <v>95</v>
      </c>
      <c r="D32" s="163"/>
      <c r="E32" s="159" t="s">
        <v>96</v>
      </c>
      <c r="F32" s="160"/>
      <c r="G32" s="160"/>
      <c r="H32" s="160"/>
      <c r="I32" s="160"/>
      <c r="J32" s="160"/>
      <c r="K32" s="160"/>
      <c r="L32" s="160"/>
      <c r="M32" s="161"/>
      <c r="N32" s="15"/>
      <c r="BW32"/>
    </row>
    <row r="33" spans="1:75" ht="21" customHeight="1" x14ac:dyDescent="0.35">
      <c r="B33" s="59" t="s">
        <v>154</v>
      </c>
      <c r="C33" s="35" t="s">
        <v>97</v>
      </c>
      <c r="D33" s="164"/>
      <c r="E33" s="95" t="s">
        <v>185</v>
      </c>
      <c r="F33" s="38">
        <v>1</v>
      </c>
      <c r="G33" s="39"/>
      <c r="H33" s="152"/>
      <c r="I33" s="153"/>
      <c r="J33" s="183"/>
      <c r="K33" s="183"/>
      <c r="L33" s="106"/>
      <c r="M33" s="107">
        <f>(F33*L33)</f>
        <v>0</v>
      </c>
      <c r="N33" s="15"/>
      <c r="BW33"/>
    </row>
    <row r="34" spans="1:75" ht="21" customHeight="1" x14ac:dyDescent="0.35">
      <c r="B34" s="59" t="s">
        <v>155</v>
      </c>
      <c r="C34" s="35" t="s">
        <v>98</v>
      </c>
      <c r="D34" s="164"/>
      <c r="E34" s="95" t="s">
        <v>185</v>
      </c>
      <c r="F34" s="38">
        <v>1</v>
      </c>
      <c r="G34" s="39"/>
      <c r="H34" s="152"/>
      <c r="I34" s="153"/>
      <c r="J34" s="183"/>
      <c r="K34" s="183"/>
      <c r="L34" s="106"/>
      <c r="M34" s="107">
        <f t="shared" ref="M34:M36" si="2">(F34*L34)</f>
        <v>0</v>
      </c>
      <c r="N34" s="15"/>
      <c r="BW34"/>
    </row>
    <row r="35" spans="1:75" ht="21" customHeight="1" x14ac:dyDescent="0.35">
      <c r="B35" s="59" t="s">
        <v>156</v>
      </c>
      <c r="C35" s="35" t="s">
        <v>99</v>
      </c>
      <c r="D35" s="164"/>
      <c r="E35" s="95" t="s">
        <v>185</v>
      </c>
      <c r="F35" s="38">
        <v>1</v>
      </c>
      <c r="G35" s="39"/>
      <c r="H35" s="152"/>
      <c r="I35" s="153"/>
      <c r="J35" s="183"/>
      <c r="K35" s="183"/>
      <c r="L35" s="106"/>
      <c r="M35" s="107">
        <f t="shared" si="2"/>
        <v>0</v>
      </c>
      <c r="N35" s="15"/>
      <c r="BW35"/>
    </row>
    <row r="36" spans="1:75" ht="21" customHeight="1" x14ac:dyDescent="0.35">
      <c r="B36" s="59" t="s">
        <v>157</v>
      </c>
      <c r="C36" s="35" t="s">
        <v>100</v>
      </c>
      <c r="D36" s="165"/>
      <c r="E36" s="95" t="s">
        <v>185</v>
      </c>
      <c r="F36" s="38">
        <v>1</v>
      </c>
      <c r="G36" s="39"/>
      <c r="H36" s="152"/>
      <c r="I36" s="153"/>
      <c r="J36" s="183"/>
      <c r="K36" s="183"/>
      <c r="L36" s="106"/>
      <c r="M36" s="107">
        <f t="shared" si="2"/>
        <v>0</v>
      </c>
      <c r="N36" s="15"/>
      <c r="BW36"/>
    </row>
    <row r="37" spans="1:75" ht="21" customHeight="1" x14ac:dyDescent="0.35">
      <c r="B37" s="21"/>
      <c r="C37" s="21"/>
      <c r="D37" s="21"/>
      <c r="E37" s="21"/>
      <c r="F37" s="21"/>
      <c r="G37" s="21"/>
      <c r="H37" s="21"/>
      <c r="I37" s="21"/>
      <c r="J37" s="21"/>
      <c r="K37" s="21"/>
      <c r="L37" s="21"/>
      <c r="M37" s="21"/>
      <c r="N37" s="21"/>
    </row>
    <row r="38" spans="1:75" ht="43.5" customHeight="1" x14ac:dyDescent="0.35">
      <c r="B38" s="125" t="s">
        <v>61</v>
      </c>
      <c r="C38" s="125" t="s">
        <v>90</v>
      </c>
      <c r="D38" s="145" t="s">
        <v>91</v>
      </c>
      <c r="E38" s="126" t="s">
        <v>17</v>
      </c>
      <c r="F38" s="123" t="s">
        <v>92</v>
      </c>
      <c r="G38" s="125" t="s">
        <v>21</v>
      </c>
      <c r="H38" s="151" t="s">
        <v>93</v>
      </c>
      <c r="I38" s="151"/>
      <c r="J38" s="162" t="s">
        <v>69</v>
      </c>
      <c r="K38" s="162"/>
      <c r="L38" s="123" t="s">
        <v>94</v>
      </c>
      <c r="M38" s="126" t="s">
        <v>71</v>
      </c>
      <c r="N38" s="15"/>
      <c r="BW38"/>
    </row>
    <row r="39" spans="1:75" ht="21" customHeight="1" x14ac:dyDescent="0.35">
      <c r="B39" s="59" t="s">
        <v>163</v>
      </c>
      <c r="C39" s="143" t="s">
        <v>101</v>
      </c>
      <c r="D39" s="163"/>
      <c r="E39" s="157" t="s">
        <v>102</v>
      </c>
      <c r="F39" s="157"/>
      <c r="G39" s="157"/>
      <c r="H39" s="157"/>
      <c r="I39" s="157"/>
      <c r="J39" s="157"/>
      <c r="K39" s="157"/>
      <c r="L39" s="157"/>
      <c r="M39" s="158"/>
      <c r="N39" s="15"/>
      <c r="BW39"/>
    </row>
    <row r="40" spans="1:75" ht="21" customHeight="1" x14ac:dyDescent="0.35">
      <c r="B40" s="59" t="s">
        <v>164</v>
      </c>
      <c r="C40" s="143" t="s">
        <v>103</v>
      </c>
      <c r="D40" s="164"/>
      <c r="E40" s="144" t="s">
        <v>186</v>
      </c>
      <c r="F40" s="36">
        <v>1</v>
      </c>
      <c r="G40" s="96"/>
      <c r="H40" s="150"/>
      <c r="I40" s="150"/>
      <c r="J40" s="172"/>
      <c r="K40" s="172"/>
      <c r="L40" s="111"/>
      <c r="M40" s="94">
        <f>(L40*F40)</f>
        <v>0</v>
      </c>
      <c r="N40" s="15"/>
      <c r="BW40"/>
    </row>
    <row r="41" spans="1:75" ht="21" customHeight="1" x14ac:dyDescent="0.35">
      <c r="B41" s="59" t="s">
        <v>165</v>
      </c>
      <c r="C41" s="143" t="s">
        <v>104</v>
      </c>
      <c r="D41" s="164"/>
      <c r="E41" s="144" t="s">
        <v>186</v>
      </c>
      <c r="F41" s="36">
        <v>1</v>
      </c>
      <c r="G41" s="96"/>
      <c r="H41" s="150"/>
      <c r="I41" s="150"/>
      <c r="J41" s="172"/>
      <c r="K41" s="172"/>
      <c r="L41" s="111"/>
      <c r="M41" s="94">
        <f t="shared" ref="M41:M43" si="3">(L41*F41)</f>
        <v>0</v>
      </c>
      <c r="N41" s="15"/>
      <c r="BW41"/>
    </row>
    <row r="42" spans="1:75" ht="21" customHeight="1" x14ac:dyDescent="0.35">
      <c r="B42" s="59" t="s">
        <v>166</v>
      </c>
      <c r="C42" s="143" t="s">
        <v>105</v>
      </c>
      <c r="D42" s="164"/>
      <c r="E42" s="144" t="s">
        <v>186</v>
      </c>
      <c r="F42" s="36">
        <v>1</v>
      </c>
      <c r="G42" s="96"/>
      <c r="H42" s="150"/>
      <c r="I42" s="150"/>
      <c r="J42" s="172"/>
      <c r="K42" s="172"/>
      <c r="L42" s="111"/>
      <c r="M42" s="94">
        <f t="shared" si="3"/>
        <v>0</v>
      </c>
      <c r="N42" s="15"/>
      <c r="BW42"/>
    </row>
    <row r="43" spans="1:75" ht="21" customHeight="1" x14ac:dyDescent="0.35">
      <c r="B43" s="59" t="s">
        <v>167</v>
      </c>
      <c r="C43" s="143" t="s">
        <v>106</v>
      </c>
      <c r="D43" s="165"/>
      <c r="E43" s="144" t="s">
        <v>186</v>
      </c>
      <c r="F43" s="36">
        <v>1</v>
      </c>
      <c r="G43" s="96"/>
      <c r="H43" s="150"/>
      <c r="I43" s="150"/>
      <c r="J43" s="172"/>
      <c r="K43" s="172"/>
      <c r="L43" s="111"/>
      <c r="M43" s="94">
        <f t="shared" si="3"/>
        <v>0</v>
      </c>
      <c r="N43" s="15"/>
      <c r="BW43"/>
    </row>
    <row r="44" spans="1:75" s="15" customFormat="1" ht="27" customHeight="1" x14ac:dyDescent="0.35">
      <c r="B44" s="21"/>
      <c r="C44" s="21"/>
      <c r="D44" s="21"/>
      <c r="E44" s="21"/>
      <c r="F44" s="21"/>
      <c r="G44" s="21"/>
      <c r="H44" s="21"/>
      <c r="I44" s="21"/>
      <c r="J44" s="21"/>
      <c r="K44" s="27"/>
      <c r="L44" s="27"/>
      <c r="M44" s="27"/>
      <c r="N44" s="27"/>
    </row>
    <row r="45" spans="1:75" s="1" customFormat="1" ht="25.15" customHeight="1" thickBot="1" x14ac:dyDescent="0.4">
      <c r="A45" s="21"/>
      <c r="B45" s="184" t="s">
        <v>177</v>
      </c>
      <c r="C45" s="184"/>
      <c r="D45" s="184"/>
      <c r="E45" s="184"/>
      <c r="F45" s="184"/>
      <c r="G45" s="184"/>
      <c r="H45" s="184"/>
      <c r="I45" s="184"/>
      <c r="J45" s="184"/>
      <c r="K45" s="184"/>
      <c r="L45" s="184"/>
      <c r="M45" s="184"/>
      <c r="N45" s="184"/>
      <c r="O45" s="15"/>
      <c r="P45" s="15"/>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row>
    <row r="46" spans="1:75" ht="43.5" customHeight="1" x14ac:dyDescent="0.35">
      <c r="B46" s="58" t="s">
        <v>61</v>
      </c>
      <c r="C46" s="58" t="s">
        <v>125</v>
      </c>
      <c r="D46" s="63"/>
      <c r="E46" s="113" t="s">
        <v>17</v>
      </c>
      <c r="F46" s="63" t="s">
        <v>19</v>
      </c>
      <c r="G46" s="62" t="s">
        <v>21</v>
      </c>
      <c r="H46" s="147" t="s">
        <v>93</v>
      </c>
      <c r="I46" s="148"/>
      <c r="J46" s="58" t="s">
        <v>42</v>
      </c>
      <c r="K46" s="149" t="s">
        <v>69</v>
      </c>
      <c r="L46" s="149"/>
      <c r="M46" s="63" t="s">
        <v>94</v>
      </c>
      <c r="N46" s="60" t="s">
        <v>71</v>
      </c>
    </row>
    <row r="47" spans="1:75" ht="28.5" customHeight="1" thickBot="1" x14ac:dyDescent="0.4">
      <c r="B47" s="59" t="s">
        <v>168</v>
      </c>
      <c r="C47" s="35" t="s">
        <v>184</v>
      </c>
      <c r="D47" s="123"/>
      <c r="E47" s="95" t="s">
        <v>145</v>
      </c>
      <c r="F47" s="38">
        <v>1</v>
      </c>
      <c r="G47" s="39"/>
      <c r="H47" s="152"/>
      <c r="I47" s="153"/>
      <c r="J47" s="124">
        <v>1</v>
      </c>
      <c r="K47" s="183"/>
      <c r="L47" s="183"/>
      <c r="M47" s="122"/>
      <c r="N47" s="121">
        <f>(F47*M47)*J47</f>
        <v>0</v>
      </c>
    </row>
    <row r="48" spans="1:75" ht="26.5" customHeight="1" x14ac:dyDescent="0.35">
      <c r="B48" s="59" t="s">
        <v>169</v>
      </c>
      <c r="C48" s="21"/>
      <c r="D48" s="21"/>
      <c r="E48" s="21"/>
      <c r="F48" s="21"/>
      <c r="G48" s="21"/>
      <c r="H48" s="21"/>
      <c r="I48" s="21"/>
      <c r="J48" s="21"/>
      <c r="K48" s="21"/>
      <c r="L48" s="21"/>
      <c r="M48" s="57" t="s">
        <v>89</v>
      </c>
      <c r="N48" s="120">
        <f>SUM(N47)</f>
        <v>0</v>
      </c>
    </row>
    <row r="49" spans="2:15" s="15" customFormat="1" ht="17.149999999999999" customHeight="1" x14ac:dyDescent="0.35">
      <c r="B49" s="21"/>
      <c r="C49" s="21"/>
      <c r="D49" s="21"/>
      <c r="E49" s="21"/>
      <c r="F49" s="21"/>
      <c r="G49" s="21"/>
      <c r="H49" s="21"/>
      <c r="I49" s="21"/>
      <c r="J49" s="21"/>
      <c r="K49" s="27"/>
      <c r="L49" s="27"/>
      <c r="M49" s="27"/>
      <c r="N49" s="27"/>
    </row>
    <row r="50" spans="2:15" ht="24.65" customHeight="1" thickBot="1" x14ac:dyDescent="0.4">
      <c r="B50" s="146" t="s">
        <v>178</v>
      </c>
      <c r="C50" s="146"/>
      <c r="D50" s="146"/>
      <c r="E50" s="146"/>
      <c r="F50" s="146"/>
      <c r="G50" s="146"/>
      <c r="H50" s="146"/>
      <c r="I50" s="146"/>
      <c r="J50" s="15"/>
      <c r="K50" s="15"/>
      <c r="L50" s="15"/>
      <c r="M50" s="15"/>
      <c r="N50" s="15"/>
      <c r="O50" s="30"/>
    </row>
    <row r="51" spans="2:15" ht="33" customHeight="1" x14ac:dyDescent="0.35">
      <c r="B51" s="109" t="s">
        <v>61</v>
      </c>
      <c r="C51" s="110"/>
      <c r="D51" s="173" t="s">
        <v>17</v>
      </c>
      <c r="E51" s="174"/>
      <c r="F51" s="173" t="s">
        <v>93</v>
      </c>
      <c r="G51" s="181"/>
      <c r="H51" s="174"/>
      <c r="I51" s="108" t="s">
        <v>107</v>
      </c>
      <c r="J51" s="15"/>
      <c r="K51" s="15"/>
      <c r="L51" s="15"/>
      <c r="M51" s="15"/>
      <c r="N51" s="15"/>
    </row>
    <row r="52" spans="2:15" ht="27.75" customHeight="1" x14ac:dyDescent="0.35">
      <c r="B52" s="12" t="s">
        <v>170</v>
      </c>
      <c r="C52" s="33" t="s">
        <v>49</v>
      </c>
      <c r="D52" s="170" t="s">
        <v>108</v>
      </c>
      <c r="E52" s="171"/>
      <c r="F52" s="178"/>
      <c r="G52" s="179"/>
      <c r="H52" s="180"/>
      <c r="I52" s="97"/>
      <c r="J52" s="15"/>
      <c r="K52" s="15"/>
      <c r="L52" s="15"/>
      <c r="M52" s="15"/>
      <c r="N52" s="15"/>
    </row>
    <row r="53" spans="2:15" ht="33" customHeight="1" x14ac:dyDescent="0.35">
      <c r="B53" s="11" t="s">
        <v>61</v>
      </c>
      <c r="C53" s="56"/>
      <c r="D53" s="166" t="s">
        <v>17</v>
      </c>
      <c r="E53" s="167"/>
      <c r="F53" s="166" t="s">
        <v>93</v>
      </c>
      <c r="G53" s="182"/>
      <c r="H53" s="167"/>
      <c r="I53" s="108" t="s">
        <v>126</v>
      </c>
      <c r="J53" s="15"/>
      <c r="K53" s="15"/>
      <c r="L53" s="15"/>
      <c r="M53" s="15"/>
      <c r="N53" s="15"/>
    </row>
    <row r="54" spans="2:15" ht="25.5" customHeight="1" x14ac:dyDescent="0.35">
      <c r="B54" s="13" t="s">
        <v>171</v>
      </c>
      <c r="C54" s="71" t="s">
        <v>51</v>
      </c>
      <c r="D54" s="168" t="s">
        <v>109</v>
      </c>
      <c r="E54" s="169"/>
      <c r="F54" s="175"/>
      <c r="G54" s="176"/>
      <c r="H54" s="177"/>
      <c r="I54" s="97"/>
      <c r="J54" s="15"/>
      <c r="K54" s="15"/>
      <c r="L54" s="15"/>
      <c r="M54" s="15"/>
      <c r="N54" s="15"/>
    </row>
    <row r="55" spans="2:15" s="15" customFormat="1" ht="31.15" customHeight="1" x14ac:dyDescent="0.35">
      <c r="B55" s="21"/>
      <c r="C55" s="21"/>
      <c r="D55" s="21"/>
      <c r="E55" s="21"/>
      <c r="F55" s="21"/>
      <c r="G55" s="21"/>
      <c r="H55" s="21"/>
      <c r="I55" s="21"/>
      <c r="J55" s="21"/>
    </row>
    <row r="56" spans="2:15" s="15" customFormat="1" ht="16.5" customHeight="1" x14ac:dyDescent="0.4">
      <c r="B56" s="24"/>
      <c r="C56" s="28"/>
      <c r="D56" s="28"/>
      <c r="E56" s="28"/>
      <c r="F56" s="28"/>
      <c r="G56" s="28"/>
      <c r="H56" s="26"/>
      <c r="I56" s="29"/>
      <c r="J56" s="23"/>
      <c r="K56" s="23"/>
      <c r="L56" s="23"/>
      <c r="M56" s="23"/>
    </row>
    <row r="57" spans="2:15" s="15" customFormat="1" ht="16.5" customHeight="1" x14ac:dyDescent="0.4">
      <c r="B57" s="24"/>
      <c r="C57" s="28"/>
      <c r="D57" s="28"/>
      <c r="E57" s="28"/>
      <c r="F57" s="28"/>
      <c r="G57" s="28"/>
      <c r="H57" s="26"/>
      <c r="I57" s="29"/>
      <c r="J57" s="23"/>
      <c r="K57" s="23"/>
      <c r="L57" s="23"/>
      <c r="M57" s="23"/>
    </row>
    <row r="58" spans="2:15" s="15" customFormat="1" ht="15" customHeight="1" x14ac:dyDescent="0.35">
      <c r="C58" s="25"/>
      <c r="D58" s="25"/>
      <c r="E58" s="25"/>
    </row>
    <row r="59" spans="2:15" s="15" customFormat="1" ht="15" customHeight="1" x14ac:dyDescent="0.35">
      <c r="C59" s="25"/>
      <c r="D59" s="25"/>
      <c r="E59" s="25"/>
    </row>
    <row r="60" spans="2:15" s="15" customFormat="1" ht="15" customHeight="1" x14ac:dyDescent="0.35">
      <c r="C60" s="25"/>
      <c r="D60" s="25"/>
      <c r="E60" s="25"/>
    </row>
    <row r="61" spans="2:15" s="15" customFormat="1" ht="15" customHeight="1" x14ac:dyDescent="0.35">
      <c r="C61" s="25"/>
      <c r="D61" s="25"/>
      <c r="E61" s="25"/>
    </row>
    <row r="62" spans="2:15" s="15" customFormat="1" ht="15" customHeight="1" x14ac:dyDescent="0.35">
      <c r="C62" s="25"/>
      <c r="D62" s="25"/>
      <c r="E62" s="25"/>
    </row>
    <row r="63" spans="2:15" s="15" customFormat="1" ht="15" customHeight="1" x14ac:dyDescent="0.35">
      <c r="C63" s="25"/>
      <c r="D63" s="25"/>
      <c r="E63" s="25"/>
    </row>
    <row r="64" spans="2:15" s="15" customFormat="1" ht="15" customHeight="1" x14ac:dyDescent="0.35">
      <c r="C64" s="25"/>
      <c r="D64" s="25"/>
      <c r="E64" s="25"/>
    </row>
    <row r="65" spans="3:5" s="15" customFormat="1" ht="15" customHeight="1" x14ac:dyDescent="0.35">
      <c r="C65" s="25"/>
      <c r="D65" s="25"/>
      <c r="E65" s="25"/>
    </row>
    <row r="66" spans="3:5" s="15" customFormat="1" ht="15" customHeight="1" x14ac:dyDescent="0.35">
      <c r="C66" s="25"/>
      <c r="D66" s="25"/>
      <c r="E66" s="25"/>
    </row>
    <row r="67" spans="3:5" s="15" customFormat="1" ht="15" customHeight="1" x14ac:dyDescent="0.35">
      <c r="C67" s="25"/>
      <c r="D67" s="25"/>
      <c r="E67" s="25"/>
    </row>
    <row r="68" spans="3:5" s="15" customFormat="1" ht="15" customHeight="1" x14ac:dyDescent="0.35">
      <c r="C68" s="25"/>
      <c r="D68" s="25"/>
      <c r="E68" s="25"/>
    </row>
    <row r="69" spans="3:5" s="15" customFormat="1" ht="15" customHeight="1" x14ac:dyDescent="0.35">
      <c r="C69" s="25"/>
      <c r="D69" s="25"/>
      <c r="E69" s="25"/>
    </row>
    <row r="70" spans="3:5" s="15" customFormat="1" ht="15" customHeight="1" x14ac:dyDescent="0.35">
      <c r="C70" s="25"/>
      <c r="D70" s="25"/>
      <c r="E70" s="25"/>
    </row>
    <row r="71" spans="3:5" s="15" customFormat="1" ht="15" customHeight="1" x14ac:dyDescent="0.35">
      <c r="C71" s="25"/>
      <c r="D71" s="25"/>
      <c r="E71" s="25"/>
    </row>
    <row r="72" spans="3:5" s="15" customFormat="1" ht="15" customHeight="1" x14ac:dyDescent="0.35">
      <c r="C72" s="25"/>
      <c r="D72" s="25"/>
      <c r="E72" s="25"/>
    </row>
    <row r="73" spans="3:5" s="15" customFormat="1" ht="15" customHeight="1" x14ac:dyDescent="0.35">
      <c r="C73" s="25"/>
      <c r="D73" s="25"/>
      <c r="E73" s="25"/>
    </row>
    <row r="74" spans="3:5" s="15" customFormat="1" ht="15" customHeight="1" x14ac:dyDescent="0.35">
      <c r="C74" s="25"/>
      <c r="D74" s="25"/>
      <c r="E74" s="25"/>
    </row>
    <row r="75" spans="3:5" s="15" customFormat="1" ht="15" customHeight="1" x14ac:dyDescent="0.35">
      <c r="C75" s="25"/>
      <c r="D75" s="25"/>
      <c r="E75" s="25"/>
    </row>
    <row r="76" spans="3:5" s="15" customFormat="1" ht="15" customHeight="1" x14ac:dyDescent="0.35">
      <c r="C76" s="25"/>
      <c r="D76" s="25"/>
      <c r="E76" s="25"/>
    </row>
    <row r="77" spans="3:5" s="15" customFormat="1" ht="15" customHeight="1" x14ac:dyDescent="0.35">
      <c r="C77" s="25"/>
      <c r="D77" s="25"/>
      <c r="E77" s="25"/>
    </row>
    <row r="78" spans="3:5" s="15" customFormat="1" ht="15" customHeight="1" x14ac:dyDescent="0.35">
      <c r="C78" s="25"/>
      <c r="D78" s="25"/>
      <c r="E78" s="25"/>
    </row>
    <row r="79" spans="3:5" s="15" customFormat="1" ht="15" customHeight="1" x14ac:dyDescent="0.35">
      <c r="C79" s="25"/>
      <c r="D79" s="25"/>
      <c r="E79" s="25"/>
    </row>
    <row r="80" spans="3:5" s="15" customFormat="1" ht="15" customHeight="1" x14ac:dyDescent="0.35">
      <c r="C80" s="25"/>
      <c r="D80" s="25"/>
      <c r="E80" s="25"/>
    </row>
    <row r="81" spans="3:5" s="15" customFormat="1" ht="15" customHeight="1" x14ac:dyDescent="0.35">
      <c r="C81" s="25"/>
      <c r="D81" s="25"/>
      <c r="E81" s="25"/>
    </row>
    <row r="82" spans="3:5" s="15" customFormat="1" ht="15" customHeight="1" x14ac:dyDescent="0.35">
      <c r="C82" s="25"/>
      <c r="D82" s="25"/>
      <c r="E82" s="25"/>
    </row>
    <row r="83" spans="3:5" s="15" customFormat="1" ht="15" customHeight="1" x14ac:dyDescent="0.35">
      <c r="C83" s="25"/>
      <c r="D83" s="25"/>
      <c r="E83" s="25"/>
    </row>
    <row r="84" spans="3:5" s="15" customFormat="1" ht="15" customHeight="1" x14ac:dyDescent="0.35">
      <c r="C84" s="25"/>
      <c r="D84" s="25"/>
      <c r="E84" s="25"/>
    </row>
    <row r="85" spans="3:5" s="15" customFormat="1" ht="15" customHeight="1" x14ac:dyDescent="0.35">
      <c r="C85" s="25"/>
      <c r="D85" s="25"/>
      <c r="E85" s="25"/>
    </row>
    <row r="86" spans="3:5" s="15" customFormat="1" ht="15" customHeight="1" x14ac:dyDescent="0.35">
      <c r="C86" s="25"/>
      <c r="D86" s="25"/>
      <c r="E86" s="25"/>
    </row>
    <row r="87" spans="3:5" s="15" customFormat="1" ht="15" customHeight="1" x14ac:dyDescent="0.35">
      <c r="C87" s="25"/>
      <c r="D87" s="25"/>
      <c r="E87" s="25"/>
    </row>
    <row r="88" spans="3:5" s="15" customFormat="1" ht="15" customHeight="1" x14ac:dyDescent="0.35">
      <c r="C88" s="25"/>
      <c r="D88" s="25"/>
      <c r="E88" s="25"/>
    </row>
    <row r="89" spans="3:5" s="15" customFormat="1" ht="15" customHeight="1" x14ac:dyDescent="0.35">
      <c r="C89" s="25"/>
      <c r="D89" s="25"/>
      <c r="E89" s="25"/>
    </row>
    <row r="90" spans="3:5" s="15" customFormat="1" ht="15" customHeight="1" x14ac:dyDescent="0.35">
      <c r="C90" s="25"/>
      <c r="D90" s="25"/>
      <c r="E90" s="25"/>
    </row>
    <row r="91" spans="3:5" s="15" customFormat="1" ht="15" customHeight="1" x14ac:dyDescent="0.35">
      <c r="C91" s="25"/>
      <c r="D91" s="25"/>
      <c r="E91" s="25"/>
    </row>
    <row r="92" spans="3:5" s="15" customFormat="1" ht="15" customHeight="1" x14ac:dyDescent="0.35">
      <c r="C92" s="25"/>
      <c r="D92" s="25"/>
      <c r="E92" s="25"/>
    </row>
    <row r="93" spans="3:5" s="15" customFormat="1" ht="15" customHeight="1" x14ac:dyDescent="0.35">
      <c r="C93" s="25"/>
      <c r="D93" s="25"/>
      <c r="E93" s="25"/>
    </row>
    <row r="94" spans="3:5" s="15" customFormat="1" ht="15" customHeight="1" x14ac:dyDescent="0.35">
      <c r="C94" s="25"/>
      <c r="D94" s="25"/>
      <c r="E94" s="25"/>
    </row>
    <row r="95" spans="3:5" s="15" customFormat="1" ht="15" customHeight="1" x14ac:dyDescent="0.35">
      <c r="C95" s="25"/>
      <c r="D95" s="25"/>
      <c r="E95" s="25"/>
    </row>
    <row r="96" spans="3:5" s="15" customFormat="1" ht="15" customHeight="1" x14ac:dyDescent="0.35">
      <c r="C96" s="25"/>
      <c r="D96" s="25"/>
      <c r="E96" s="25"/>
    </row>
    <row r="97" spans="3:5" s="15" customFormat="1" ht="15" customHeight="1" x14ac:dyDescent="0.35">
      <c r="C97" s="25"/>
      <c r="D97" s="25"/>
      <c r="E97" s="25"/>
    </row>
    <row r="98" spans="3:5" s="15" customFormat="1" ht="15" customHeight="1" x14ac:dyDescent="0.35">
      <c r="C98" s="25"/>
      <c r="D98" s="25"/>
      <c r="E98" s="25"/>
    </row>
    <row r="99" spans="3:5" s="15" customFormat="1" ht="15" customHeight="1" x14ac:dyDescent="0.35">
      <c r="C99" s="25"/>
      <c r="D99" s="25"/>
      <c r="E99" s="25"/>
    </row>
    <row r="100" spans="3:5" s="15" customFormat="1" ht="15" customHeight="1" x14ac:dyDescent="0.35">
      <c r="C100" s="25"/>
      <c r="D100" s="25"/>
      <c r="E100" s="25"/>
    </row>
    <row r="101" spans="3:5" s="15" customFormat="1" ht="15" customHeight="1" x14ac:dyDescent="0.35">
      <c r="C101" s="25"/>
      <c r="D101" s="25"/>
      <c r="E101" s="25"/>
    </row>
    <row r="102" spans="3:5" s="15" customFormat="1" ht="15" customHeight="1" x14ac:dyDescent="0.35">
      <c r="C102" s="25"/>
      <c r="D102" s="25"/>
      <c r="E102" s="25"/>
    </row>
    <row r="103" spans="3:5" s="15" customFormat="1" ht="15" customHeight="1" x14ac:dyDescent="0.35">
      <c r="C103" s="25"/>
      <c r="D103" s="25"/>
      <c r="E103" s="25"/>
    </row>
    <row r="104" spans="3:5" s="15" customFormat="1" ht="15" customHeight="1" x14ac:dyDescent="0.35">
      <c r="C104" s="25"/>
      <c r="D104" s="25"/>
      <c r="E104" s="25"/>
    </row>
    <row r="105" spans="3:5" s="15" customFormat="1" ht="15" customHeight="1" x14ac:dyDescent="0.35">
      <c r="C105" s="25"/>
      <c r="D105" s="25"/>
      <c r="E105" s="25"/>
    </row>
    <row r="106" spans="3:5" s="15" customFormat="1" ht="15" customHeight="1" x14ac:dyDescent="0.35">
      <c r="C106" s="25"/>
      <c r="D106" s="25"/>
      <c r="E106" s="25"/>
    </row>
    <row r="107" spans="3:5" s="15" customFormat="1" ht="15" customHeight="1" x14ac:dyDescent="0.35">
      <c r="C107" s="25"/>
      <c r="D107" s="25"/>
      <c r="E107" s="25"/>
    </row>
    <row r="108" spans="3:5" s="15" customFormat="1" ht="15" customHeight="1" x14ac:dyDescent="0.35">
      <c r="C108" s="25"/>
      <c r="D108" s="25"/>
      <c r="E108" s="25"/>
    </row>
    <row r="109" spans="3:5" s="15" customFormat="1" ht="15" customHeight="1" x14ac:dyDescent="0.35">
      <c r="C109" s="25"/>
      <c r="D109" s="25"/>
      <c r="E109" s="25"/>
    </row>
    <row r="110" spans="3:5" s="15" customFormat="1" ht="15" customHeight="1" x14ac:dyDescent="0.35">
      <c r="C110" s="25"/>
      <c r="D110" s="25"/>
      <c r="E110" s="25"/>
    </row>
    <row r="111" spans="3:5" s="15" customFormat="1" ht="15" customHeight="1" x14ac:dyDescent="0.35">
      <c r="C111" s="25"/>
      <c r="D111" s="25"/>
      <c r="E111" s="25"/>
    </row>
    <row r="112" spans="3:5" s="15" customFormat="1" ht="15" customHeight="1" x14ac:dyDescent="0.35">
      <c r="C112" s="25"/>
      <c r="D112" s="25"/>
      <c r="E112" s="25"/>
    </row>
    <row r="113" spans="3:5" s="15" customFormat="1" ht="15" customHeight="1" x14ac:dyDescent="0.35">
      <c r="C113" s="25"/>
      <c r="D113" s="25"/>
      <c r="E113" s="25"/>
    </row>
    <row r="114" spans="3:5" s="15" customFormat="1" ht="15" customHeight="1" x14ac:dyDescent="0.35">
      <c r="C114" s="25"/>
      <c r="D114" s="25"/>
      <c r="E114" s="25"/>
    </row>
    <row r="115" spans="3:5" s="15" customFormat="1" ht="15" customHeight="1" x14ac:dyDescent="0.35">
      <c r="C115" s="25"/>
      <c r="D115" s="25"/>
      <c r="E115" s="25"/>
    </row>
    <row r="116" spans="3:5" s="15" customFormat="1" ht="15" customHeight="1" x14ac:dyDescent="0.35">
      <c r="C116" s="25"/>
      <c r="D116" s="25"/>
      <c r="E116" s="25"/>
    </row>
    <row r="117" spans="3:5" s="15" customFormat="1" ht="15" customHeight="1" x14ac:dyDescent="0.35">
      <c r="C117" s="25"/>
      <c r="D117" s="25"/>
      <c r="E117" s="25"/>
    </row>
    <row r="118" spans="3:5" s="15" customFormat="1" ht="15" customHeight="1" x14ac:dyDescent="0.35">
      <c r="C118" s="25"/>
      <c r="D118" s="25"/>
      <c r="E118" s="25"/>
    </row>
    <row r="119" spans="3:5" s="15" customFormat="1" ht="15" customHeight="1" x14ac:dyDescent="0.35">
      <c r="C119" s="25"/>
      <c r="D119" s="25"/>
      <c r="E119" s="25"/>
    </row>
    <row r="120" spans="3:5" s="15" customFormat="1" ht="15" customHeight="1" x14ac:dyDescent="0.35">
      <c r="C120" s="25"/>
      <c r="D120" s="25"/>
      <c r="E120" s="25"/>
    </row>
    <row r="121" spans="3:5" s="15" customFormat="1" ht="15" customHeight="1" x14ac:dyDescent="0.35">
      <c r="C121" s="25"/>
      <c r="D121" s="25"/>
      <c r="E121" s="25"/>
    </row>
    <row r="122" spans="3:5" s="15" customFormat="1" ht="15" customHeight="1" x14ac:dyDescent="0.35">
      <c r="C122" s="25"/>
      <c r="D122" s="25"/>
      <c r="E122" s="25"/>
    </row>
    <row r="123" spans="3:5" s="15" customFormat="1" ht="15" customHeight="1" x14ac:dyDescent="0.35">
      <c r="C123" s="25"/>
      <c r="D123" s="25"/>
      <c r="E123" s="25"/>
    </row>
    <row r="124" spans="3:5" s="15" customFormat="1" ht="15" customHeight="1" x14ac:dyDescent="0.35">
      <c r="C124" s="25"/>
      <c r="D124" s="25"/>
      <c r="E124" s="25"/>
    </row>
    <row r="125" spans="3:5" s="15" customFormat="1" ht="15" customHeight="1" x14ac:dyDescent="0.35">
      <c r="C125" s="25"/>
      <c r="D125" s="25"/>
      <c r="E125" s="25"/>
    </row>
    <row r="126" spans="3:5" s="15" customFormat="1" ht="15" customHeight="1" x14ac:dyDescent="0.35">
      <c r="C126" s="25"/>
      <c r="D126" s="25"/>
      <c r="E126" s="25"/>
    </row>
    <row r="127" spans="3:5" s="15" customFormat="1" ht="15" customHeight="1" x14ac:dyDescent="0.35">
      <c r="C127" s="25"/>
      <c r="D127" s="25"/>
      <c r="E127" s="25"/>
    </row>
    <row r="128" spans="3:5" s="15" customFormat="1" ht="15" customHeight="1" x14ac:dyDescent="0.35">
      <c r="C128" s="25"/>
      <c r="D128" s="25"/>
      <c r="E128" s="25"/>
    </row>
    <row r="129" spans="3:5" s="15" customFormat="1" ht="15" customHeight="1" x14ac:dyDescent="0.35">
      <c r="C129" s="25"/>
      <c r="D129" s="25"/>
      <c r="E129" s="25"/>
    </row>
    <row r="130" spans="3:5" s="15" customFormat="1" ht="15" customHeight="1" x14ac:dyDescent="0.35">
      <c r="C130" s="25"/>
      <c r="D130" s="25"/>
      <c r="E130" s="25"/>
    </row>
    <row r="131" spans="3:5" s="15" customFormat="1" ht="15" customHeight="1" x14ac:dyDescent="0.35">
      <c r="C131" s="25"/>
      <c r="D131" s="25"/>
      <c r="E131" s="25"/>
    </row>
    <row r="132" spans="3:5" s="15" customFormat="1" ht="15" customHeight="1" x14ac:dyDescent="0.35">
      <c r="C132" s="25"/>
      <c r="D132" s="25"/>
      <c r="E132" s="25"/>
    </row>
    <row r="133" spans="3:5" s="15" customFormat="1" ht="15" customHeight="1" x14ac:dyDescent="0.35">
      <c r="C133" s="25"/>
      <c r="D133" s="25"/>
      <c r="E133" s="25"/>
    </row>
    <row r="134" spans="3:5" s="15" customFormat="1" ht="15" customHeight="1" x14ac:dyDescent="0.35">
      <c r="C134" s="25"/>
      <c r="D134" s="25"/>
      <c r="E134" s="25"/>
    </row>
    <row r="135" spans="3:5" s="15" customFormat="1" ht="15" customHeight="1" x14ac:dyDescent="0.35">
      <c r="C135" s="25"/>
      <c r="D135" s="25"/>
      <c r="E135" s="25"/>
    </row>
    <row r="136" spans="3:5" s="15" customFormat="1" ht="15" customHeight="1" x14ac:dyDescent="0.35">
      <c r="C136" s="25"/>
      <c r="D136" s="25"/>
      <c r="E136" s="25"/>
    </row>
    <row r="137" spans="3:5" s="15" customFormat="1" ht="15" customHeight="1" x14ac:dyDescent="0.35">
      <c r="C137" s="25"/>
      <c r="D137" s="25"/>
      <c r="E137" s="25"/>
    </row>
    <row r="138" spans="3:5" s="15" customFormat="1" ht="15" customHeight="1" x14ac:dyDescent="0.35">
      <c r="C138" s="25"/>
      <c r="D138" s="25"/>
      <c r="E138" s="25"/>
    </row>
    <row r="139" spans="3:5" s="15" customFormat="1" ht="15" customHeight="1" x14ac:dyDescent="0.35">
      <c r="C139" s="25"/>
      <c r="D139" s="25"/>
      <c r="E139" s="25"/>
    </row>
    <row r="140" spans="3:5" s="15" customFormat="1" ht="15" customHeight="1" x14ac:dyDescent="0.35">
      <c r="C140" s="25"/>
      <c r="D140" s="25"/>
      <c r="E140" s="25"/>
    </row>
    <row r="141" spans="3:5" s="15" customFormat="1" ht="15" customHeight="1" x14ac:dyDescent="0.35">
      <c r="C141" s="25"/>
      <c r="D141" s="25"/>
      <c r="E141" s="25"/>
    </row>
    <row r="142" spans="3:5" s="15" customFormat="1" ht="15" customHeight="1" x14ac:dyDescent="0.35">
      <c r="C142" s="25"/>
      <c r="D142" s="25"/>
      <c r="E142" s="25"/>
    </row>
  </sheetData>
  <protectedRanges>
    <protectedRange sqref="I56:I57" name="Område1"/>
  </protectedRanges>
  <mergeCells count="41">
    <mergeCell ref="H46:I46"/>
    <mergeCell ref="K46:L46"/>
    <mergeCell ref="J40:K40"/>
    <mergeCell ref="J33:K33"/>
    <mergeCell ref="J34:K34"/>
    <mergeCell ref="J35:K35"/>
    <mergeCell ref="J36:K36"/>
    <mergeCell ref="H43:I43"/>
    <mergeCell ref="J41:K41"/>
    <mergeCell ref="D53:E53"/>
    <mergeCell ref="D54:E54"/>
    <mergeCell ref="D52:E52"/>
    <mergeCell ref="J43:K43"/>
    <mergeCell ref="D51:E51"/>
    <mergeCell ref="F54:H54"/>
    <mergeCell ref="F52:H52"/>
    <mergeCell ref="F51:H51"/>
    <mergeCell ref="F53:H53"/>
    <mergeCell ref="B50:I50"/>
    <mergeCell ref="D39:D43"/>
    <mergeCell ref="H47:I47"/>
    <mergeCell ref="K47:L47"/>
    <mergeCell ref="B45:N45"/>
    <mergeCell ref="J42:K42"/>
    <mergeCell ref="H42:I42"/>
    <mergeCell ref="B3:O3"/>
    <mergeCell ref="H31:I31"/>
    <mergeCell ref="J31:K31"/>
    <mergeCell ref="H40:I40"/>
    <mergeCell ref="H41:I41"/>
    <mergeCell ref="H38:I38"/>
    <mergeCell ref="H34:I34"/>
    <mergeCell ref="H35:I35"/>
    <mergeCell ref="H36:I36"/>
    <mergeCell ref="H33:I33"/>
    <mergeCell ref="B20:O20"/>
    <mergeCell ref="B30:M30"/>
    <mergeCell ref="E39:M39"/>
    <mergeCell ref="E32:M32"/>
    <mergeCell ref="J38:K38"/>
    <mergeCell ref="D32:D36"/>
  </mergeCells>
  <phoneticPr fontId="11" type="noConversion"/>
  <pageMargins left="0.7" right="0.7" top="0.75" bottom="0.75" header="0.3" footer="0.3"/>
  <pageSetup paperSize="9" orientation="portrait" r:id="rId1"/>
  <ignoredErrors>
    <ignoredError sqref="B31:C31 B51:C51 K50:L50 C15:C18 H18:K18 E18:F18 E15:E17 H15:K17 B37:N37 C40:D40 C41:D41 C42:D42 C43:D43 B53:C53 C52 J40:K40 C39:E39 J41:K41 J42:K42 J43:K43 F40:I40 F41:I41 F42:I42 F43:I4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H180"/>
  <sheetViews>
    <sheetView showGridLines="0" zoomScale="80" zoomScaleNormal="80" workbookViewId="0">
      <selection activeCell="C22" sqref="C22"/>
    </sheetView>
  </sheetViews>
  <sheetFormatPr baseColWidth="10" defaultColWidth="11.54296875" defaultRowHeight="15" customHeight="1" x14ac:dyDescent="0.35"/>
  <cols>
    <col min="1" max="1" width="4.453125" style="15" customWidth="1"/>
    <col min="2" max="2" width="13.26953125" customWidth="1"/>
    <col min="3" max="3" width="60.81640625" customWidth="1"/>
    <col min="4" max="4" width="54.54296875" customWidth="1"/>
    <col min="5" max="5" width="18.26953125" customWidth="1"/>
    <col min="6" max="6" width="29.453125" customWidth="1"/>
    <col min="7" max="8" width="17.26953125" customWidth="1"/>
    <col min="9" max="9" width="54.54296875" customWidth="1"/>
    <col min="10" max="10" width="31.7265625" customWidth="1"/>
    <col min="11" max="11" width="11.54296875" style="15"/>
    <col min="12" max="12" width="23" style="15" customWidth="1"/>
    <col min="13" max="60" width="11.54296875" style="15"/>
  </cols>
  <sheetData>
    <row r="1" spans="1:60" s="8" customFormat="1" ht="29.65" customHeight="1" x14ac:dyDescent="0.4">
      <c r="A1" s="5"/>
      <c r="B1" s="7" t="s">
        <v>0</v>
      </c>
      <c r="C1" s="7"/>
      <c r="D1" s="5"/>
      <c r="E1" s="5"/>
      <c r="F1" s="5"/>
      <c r="G1" s="5"/>
      <c r="H1" s="5"/>
      <c r="I1" s="5"/>
      <c r="J1" s="5"/>
      <c r="K1" s="5"/>
      <c r="L1" s="5"/>
      <c r="M1" s="5"/>
      <c r="N1" s="5"/>
      <c r="O1" s="5"/>
      <c r="P1" s="5"/>
      <c r="Q1" s="5"/>
      <c r="R1" s="5"/>
      <c r="S1" s="5"/>
      <c r="T1" s="6"/>
    </row>
    <row r="2" spans="1:60" s="15" customFormat="1" ht="14.5" x14ac:dyDescent="0.35"/>
    <row r="3" spans="1:60" s="1" customFormat="1" ht="19" thickBot="1" x14ac:dyDescent="0.4">
      <c r="A3" s="21"/>
      <c r="B3" s="196" t="s">
        <v>110</v>
      </c>
      <c r="C3" s="197"/>
      <c r="D3" s="197"/>
      <c r="E3" s="197"/>
      <c r="F3" s="197"/>
      <c r="G3" s="197"/>
      <c r="H3" s="197"/>
      <c r="I3" s="197"/>
      <c r="J3" s="197"/>
      <c r="K3" s="197"/>
      <c r="L3" s="198"/>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row>
    <row r="4" spans="1:60" s="1" customFormat="1" ht="29" x14ac:dyDescent="0.35">
      <c r="A4" s="21"/>
      <c r="B4" s="114" t="s">
        <v>61</v>
      </c>
      <c r="C4" s="127"/>
      <c r="D4" s="115" t="s">
        <v>12</v>
      </c>
      <c r="E4" s="115" t="s">
        <v>21</v>
      </c>
      <c r="F4" s="115" t="s">
        <v>24</v>
      </c>
      <c r="G4" s="115" t="s">
        <v>26</v>
      </c>
      <c r="H4" s="115" t="s">
        <v>28</v>
      </c>
      <c r="I4" s="115" t="s">
        <v>69</v>
      </c>
      <c r="J4" s="116" t="s">
        <v>70</v>
      </c>
      <c r="K4" s="60" t="s">
        <v>32</v>
      </c>
      <c r="L4" s="60" t="s">
        <v>34</v>
      </c>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row>
    <row r="5" spans="1:60" s="1" customFormat="1" ht="26.25" customHeight="1" x14ac:dyDescent="0.35">
      <c r="A5" s="21"/>
      <c r="B5" s="64" t="s">
        <v>111</v>
      </c>
      <c r="C5" s="129" t="s">
        <v>135</v>
      </c>
      <c r="D5" s="4" t="s">
        <v>82</v>
      </c>
      <c r="E5" s="39"/>
      <c r="F5" s="4"/>
      <c r="G5" s="39"/>
      <c r="H5" s="39"/>
      <c r="I5" s="4"/>
      <c r="J5" s="68"/>
      <c r="K5" s="68"/>
      <c r="L5" s="68"/>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row>
    <row r="6" spans="1:60" s="1" customFormat="1" ht="14.5" x14ac:dyDescent="0.35">
      <c r="A6" s="21"/>
      <c r="B6" s="64" t="s">
        <v>112</v>
      </c>
      <c r="C6" s="130" t="s">
        <v>172</v>
      </c>
      <c r="D6" s="40"/>
      <c r="E6" s="41"/>
      <c r="F6" s="4"/>
      <c r="G6" s="39"/>
      <c r="H6" s="39"/>
      <c r="I6" s="4"/>
      <c r="J6" s="69"/>
      <c r="K6" s="68"/>
      <c r="L6" s="68"/>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row>
    <row r="7" spans="1:60" s="1" customFormat="1" ht="14.5" x14ac:dyDescent="0.35">
      <c r="A7" s="21"/>
      <c r="B7" s="64" t="s">
        <v>113</v>
      </c>
      <c r="C7" s="128"/>
      <c r="D7" s="40"/>
      <c r="E7" s="41"/>
      <c r="F7" s="4"/>
      <c r="G7" s="39"/>
      <c r="H7" s="39"/>
      <c r="I7" s="4"/>
      <c r="J7" s="69"/>
      <c r="K7" s="68"/>
      <c r="L7" s="68"/>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row>
    <row r="8" spans="1:60" s="1" customFormat="1" ht="14.5" x14ac:dyDescent="0.35">
      <c r="A8" s="21"/>
      <c r="B8" s="64" t="s">
        <v>114</v>
      </c>
      <c r="C8" s="131" t="s">
        <v>136</v>
      </c>
      <c r="D8" s="40"/>
      <c r="E8" s="41"/>
      <c r="F8" s="4"/>
      <c r="G8" s="39"/>
      <c r="H8" s="39"/>
      <c r="I8" s="4"/>
      <c r="J8" s="69"/>
      <c r="K8" s="68"/>
      <c r="L8" s="68"/>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row>
    <row r="9" spans="1:60" s="1" customFormat="1" ht="14.5" x14ac:dyDescent="0.35">
      <c r="A9" s="21"/>
      <c r="B9" s="64" t="s">
        <v>115</v>
      </c>
      <c r="C9" s="130" t="s">
        <v>187</v>
      </c>
      <c r="D9" s="40"/>
      <c r="E9" s="41"/>
      <c r="F9" s="4"/>
      <c r="G9" s="39"/>
      <c r="H9" s="39"/>
      <c r="I9" s="4"/>
      <c r="J9" s="69"/>
      <c r="K9" s="68"/>
      <c r="L9" s="68"/>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row>
    <row r="10" spans="1:60" ht="14.5" x14ac:dyDescent="0.35">
      <c r="B10" s="64" t="s">
        <v>116</v>
      </c>
      <c r="C10" s="128"/>
      <c r="D10" s="40"/>
      <c r="E10" s="41"/>
      <c r="F10" s="4"/>
      <c r="G10" s="39"/>
      <c r="H10" s="39"/>
      <c r="I10" s="4"/>
      <c r="J10" s="69"/>
      <c r="K10" s="68"/>
      <c r="L10" s="68"/>
    </row>
    <row r="11" spans="1:60" ht="14.5" x14ac:dyDescent="0.35">
      <c r="B11" s="64" t="s">
        <v>117</v>
      </c>
      <c r="C11" s="128"/>
      <c r="D11" s="40"/>
      <c r="E11" s="41"/>
      <c r="F11" s="4"/>
      <c r="G11" s="39"/>
      <c r="H11" s="39"/>
      <c r="I11" s="4"/>
      <c r="J11" s="69"/>
      <c r="K11" s="68"/>
      <c r="L11" s="68"/>
    </row>
    <row r="12" spans="1:60" s="15" customFormat="1" ht="15" customHeight="1" x14ac:dyDescent="0.35"/>
    <row r="13" spans="1:60" ht="19" thickBot="1" x14ac:dyDescent="0.4">
      <c r="B13" s="196" t="s">
        <v>121</v>
      </c>
      <c r="C13" s="197"/>
      <c r="D13" s="197"/>
      <c r="E13" s="197"/>
      <c r="F13" s="197"/>
      <c r="G13" s="197"/>
      <c r="H13" s="197"/>
      <c r="I13" s="197"/>
      <c r="J13" s="197"/>
      <c r="K13" s="197"/>
      <c r="L13" s="198"/>
    </row>
    <row r="14" spans="1:60" ht="29" x14ac:dyDescent="0.35">
      <c r="B14" s="114" t="s">
        <v>61</v>
      </c>
      <c r="C14" s="127"/>
      <c r="D14" s="115" t="s">
        <v>12</v>
      </c>
      <c r="E14" s="115" t="s">
        <v>21</v>
      </c>
      <c r="F14" s="115" t="s">
        <v>24</v>
      </c>
      <c r="G14" s="115" t="s">
        <v>28</v>
      </c>
      <c r="H14" s="115"/>
      <c r="I14" s="115" t="s">
        <v>69</v>
      </c>
      <c r="J14" s="116" t="s">
        <v>122</v>
      </c>
      <c r="K14" s="60" t="s">
        <v>32</v>
      </c>
      <c r="L14" s="60" t="s">
        <v>34</v>
      </c>
    </row>
    <row r="15" spans="1:60" ht="14.5" x14ac:dyDescent="0.35">
      <c r="B15" s="64" t="s">
        <v>118</v>
      </c>
      <c r="C15" s="64"/>
      <c r="D15" s="4"/>
      <c r="E15" s="39"/>
      <c r="F15" s="4"/>
      <c r="G15" s="39"/>
      <c r="H15" s="39"/>
      <c r="I15" s="4"/>
      <c r="J15" s="65"/>
      <c r="K15" s="68"/>
      <c r="L15" s="68"/>
    </row>
    <row r="16" spans="1:60" ht="14.5" x14ac:dyDescent="0.35">
      <c r="B16" s="64" t="s">
        <v>119</v>
      </c>
      <c r="C16" s="64"/>
      <c r="D16" s="4"/>
      <c r="E16" s="39"/>
      <c r="F16" s="4"/>
      <c r="G16" s="39"/>
      <c r="H16" s="39"/>
      <c r="I16" s="4"/>
      <c r="J16" s="65"/>
      <c r="K16" s="68"/>
      <c r="L16" s="68"/>
    </row>
    <row r="17" spans="2:12" ht="14.5" x14ac:dyDescent="0.35">
      <c r="B17" s="64" t="s">
        <v>120</v>
      </c>
      <c r="C17" s="128"/>
      <c r="D17" s="40"/>
      <c r="E17" s="41"/>
      <c r="F17" s="4"/>
      <c r="G17" s="39"/>
      <c r="H17" s="39"/>
      <c r="I17" s="4"/>
      <c r="J17" s="42"/>
      <c r="K17" s="68"/>
      <c r="L17" s="68"/>
    </row>
    <row r="18" spans="2:12" s="15" customFormat="1" ht="15" customHeight="1" x14ac:dyDescent="0.35"/>
    <row r="19" spans="2:12" s="15" customFormat="1" ht="14.5" x14ac:dyDescent="0.35"/>
    <row r="20" spans="2:12" s="15" customFormat="1" ht="15" customHeight="1" x14ac:dyDescent="0.35"/>
    <row r="21" spans="2:12" s="15" customFormat="1" ht="14.5" x14ac:dyDescent="0.35"/>
    <row r="22" spans="2:12" s="15" customFormat="1" ht="15" customHeight="1" x14ac:dyDescent="0.35"/>
    <row r="23" spans="2:12" s="15" customFormat="1" ht="15" customHeight="1" x14ac:dyDescent="0.35"/>
    <row r="24" spans="2:12" s="15" customFormat="1" ht="15" customHeight="1" x14ac:dyDescent="0.35"/>
    <row r="25" spans="2:12" s="15" customFormat="1" ht="15" customHeight="1" x14ac:dyDescent="0.35"/>
    <row r="26" spans="2:12" s="15" customFormat="1" ht="15" customHeight="1" x14ac:dyDescent="0.35"/>
    <row r="27" spans="2:12" s="15" customFormat="1" ht="15" customHeight="1" x14ac:dyDescent="0.35"/>
    <row r="28" spans="2:12" s="15" customFormat="1" ht="15" customHeight="1" x14ac:dyDescent="0.35"/>
    <row r="29" spans="2:12" s="15" customFormat="1" ht="15" customHeight="1" x14ac:dyDescent="0.35"/>
    <row r="30" spans="2:12" s="15" customFormat="1" ht="15" customHeight="1" x14ac:dyDescent="0.35"/>
    <row r="31" spans="2:12" s="15" customFormat="1" ht="15" customHeight="1" x14ac:dyDescent="0.35"/>
    <row r="32" spans="2:12" s="15" customFormat="1" ht="15" customHeight="1" x14ac:dyDescent="0.35"/>
    <row r="33" s="15" customFormat="1" ht="15" customHeight="1" x14ac:dyDescent="0.35"/>
    <row r="34" s="15" customFormat="1" ht="15" customHeight="1" x14ac:dyDescent="0.35"/>
    <row r="35" s="15" customFormat="1" ht="15" customHeight="1" x14ac:dyDescent="0.35"/>
    <row r="36" s="15" customFormat="1" ht="15" customHeight="1" x14ac:dyDescent="0.35"/>
    <row r="37" s="15" customFormat="1" ht="15" customHeight="1" x14ac:dyDescent="0.35"/>
    <row r="38" s="15" customFormat="1" ht="15" customHeight="1" x14ac:dyDescent="0.35"/>
    <row r="39" s="15" customFormat="1" ht="15" customHeight="1" x14ac:dyDescent="0.35"/>
    <row r="40" s="15" customFormat="1" ht="15" customHeight="1" x14ac:dyDescent="0.35"/>
    <row r="41" s="15" customFormat="1" ht="15" customHeight="1" x14ac:dyDescent="0.35"/>
    <row r="42" s="15" customFormat="1" ht="15" customHeight="1" x14ac:dyDescent="0.35"/>
    <row r="43" s="15" customFormat="1" ht="15" customHeight="1" x14ac:dyDescent="0.35"/>
    <row r="44" s="15" customFormat="1" ht="15" customHeight="1" x14ac:dyDescent="0.35"/>
    <row r="45" s="15" customFormat="1" ht="15" customHeight="1" x14ac:dyDescent="0.35"/>
    <row r="46" s="15" customFormat="1" ht="15" customHeight="1" x14ac:dyDescent="0.35"/>
    <row r="47" s="15" customFormat="1" ht="15" customHeight="1" x14ac:dyDescent="0.35"/>
    <row r="48" s="15" customFormat="1" ht="15" customHeight="1" x14ac:dyDescent="0.35"/>
    <row r="49" s="15" customFormat="1" ht="15" customHeight="1" x14ac:dyDescent="0.35"/>
    <row r="50" s="15" customFormat="1" ht="15" customHeight="1" x14ac:dyDescent="0.35"/>
    <row r="51" s="15" customFormat="1" ht="15" customHeight="1" x14ac:dyDescent="0.35"/>
    <row r="52" s="15" customFormat="1" ht="15" customHeight="1" x14ac:dyDescent="0.35"/>
    <row r="53" s="15" customFormat="1" ht="15" customHeight="1" x14ac:dyDescent="0.35"/>
    <row r="54" s="15" customFormat="1" ht="15" customHeight="1" x14ac:dyDescent="0.35"/>
    <row r="55" s="15" customFormat="1" ht="15" customHeight="1" x14ac:dyDescent="0.35"/>
    <row r="56" s="15" customFormat="1" ht="15" customHeight="1" x14ac:dyDescent="0.35"/>
    <row r="57" s="15" customFormat="1" ht="15" customHeight="1" x14ac:dyDescent="0.35"/>
    <row r="58" s="15" customFormat="1" ht="15" customHeight="1" x14ac:dyDescent="0.35"/>
    <row r="59" s="15" customFormat="1" ht="15" customHeight="1" x14ac:dyDescent="0.35"/>
    <row r="60" s="15" customFormat="1" ht="15" customHeight="1" x14ac:dyDescent="0.35"/>
    <row r="61" s="15" customFormat="1" ht="15" customHeight="1" x14ac:dyDescent="0.35"/>
    <row r="62" s="15" customFormat="1" ht="15" customHeight="1" x14ac:dyDescent="0.35"/>
    <row r="63" s="15" customFormat="1" ht="15" customHeight="1" x14ac:dyDescent="0.35"/>
    <row r="64" s="15" customFormat="1" ht="15" customHeight="1" x14ac:dyDescent="0.35"/>
    <row r="65" s="15" customFormat="1" ht="15" customHeight="1" x14ac:dyDescent="0.35"/>
    <row r="66" s="15" customFormat="1" ht="15" customHeight="1" x14ac:dyDescent="0.35"/>
    <row r="67" s="15" customFormat="1" ht="15" customHeight="1" x14ac:dyDescent="0.35"/>
    <row r="68" s="15" customFormat="1" ht="15" customHeight="1" x14ac:dyDescent="0.35"/>
    <row r="69" s="15" customFormat="1" ht="15" customHeight="1" x14ac:dyDescent="0.35"/>
    <row r="70" s="15" customFormat="1" ht="15" customHeight="1" x14ac:dyDescent="0.35"/>
    <row r="71" s="15" customFormat="1" ht="15" customHeight="1" x14ac:dyDescent="0.35"/>
    <row r="72" s="15" customFormat="1" ht="15" customHeight="1" x14ac:dyDescent="0.35"/>
    <row r="73" s="15" customFormat="1" ht="15" customHeight="1" x14ac:dyDescent="0.35"/>
    <row r="74" s="15" customFormat="1" ht="15" customHeight="1" x14ac:dyDescent="0.35"/>
    <row r="75" s="15" customFormat="1" ht="15" customHeight="1" x14ac:dyDescent="0.35"/>
    <row r="76" s="15" customFormat="1" ht="15" customHeight="1" x14ac:dyDescent="0.35"/>
    <row r="77" s="15" customFormat="1" ht="15" customHeight="1" x14ac:dyDescent="0.35"/>
    <row r="78" s="15" customFormat="1" ht="15" customHeight="1" x14ac:dyDescent="0.35"/>
    <row r="79" s="15" customFormat="1" ht="15" customHeight="1" x14ac:dyDescent="0.35"/>
    <row r="80" s="15" customFormat="1" ht="15" customHeight="1" x14ac:dyDescent="0.35"/>
    <row r="81" s="15" customFormat="1" ht="15" customHeight="1" x14ac:dyDescent="0.35"/>
    <row r="82" s="15" customFormat="1" ht="15" customHeight="1" x14ac:dyDescent="0.35"/>
    <row r="83" s="15" customFormat="1" ht="15" customHeight="1" x14ac:dyDescent="0.35"/>
    <row r="84" s="15" customFormat="1" ht="15" customHeight="1" x14ac:dyDescent="0.35"/>
    <row r="85" s="15" customFormat="1" ht="15" customHeight="1" x14ac:dyDescent="0.35"/>
    <row r="86" s="15" customFormat="1" ht="15" customHeight="1" x14ac:dyDescent="0.35"/>
    <row r="87" s="15" customFormat="1" ht="15" customHeight="1" x14ac:dyDescent="0.35"/>
    <row r="88" s="15" customFormat="1" ht="15" customHeight="1" x14ac:dyDescent="0.35"/>
    <row r="89" s="15" customFormat="1" ht="15" customHeight="1" x14ac:dyDescent="0.35"/>
    <row r="90" s="15" customFormat="1" ht="15" customHeight="1" x14ac:dyDescent="0.35"/>
    <row r="91" s="15" customFormat="1" ht="15" customHeight="1" x14ac:dyDescent="0.35"/>
    <row r="92" s="15" customFormat="1" ht="15" customHeight="1" x14ac:dyDescent="0.35"/>
    <row r="93" s="15" customFormat="1" ht="15" customHeight="1" x14ac:dyDescent="0.35"/>
    <row r="94" s="15" customFormat="1" ht="15" customHeight="1" x14ac:dyDescent="0.35"/>
    <row r="95" s="15" customFormat="1" ht="15" customHeight="1" x14ac:dyDescent="0.35"/>
    <row r="96" s="15" customFormat="1" ht="15" customHeight="1" x14ac:dyDescent="0.35"/>
    <row r="97" s="15" customFormat="1" ht="15" customHeight="1" x14ac:dyDescent="0.35"/>
    <row r="98" s="15" customFormat="1" ht="15" customHeight="1" x14ac:dyDescent="0.35"/>
    <row r="99" s="15" customFormat="1" ht="15" customHeight="1" x14ac:dyDescent="0.35"/>
    <row r="100" s="15" customFormat="1" ht="15" customHeight="1" x14ac:dyDescent="0.35"/>
    <row r="101" s="15" customFormat="1" ht="15" customHeight="1" x14ac:dyDescent="0.35"/>
    <row r="102" s="15" customFormat="1" ht="15" customHeight="1" x14ac:dyDescent="0.35"/>
    <row r="103" s="15" customFormat="1" ht="15" customHeight="1" x14ac:dyDescent="0.35"/>
    <row r="104" s="15" customFormat="1" ht="15" customHeight="1" x14ac:dyDescent="0.35"/>
    <row r="105" s="15" customFormat="1" ht="15" customHeight="1" x14ac:dyDescent="0.35"/>
    <row r="106" s="15" customFormat="1" ht="15" customHeight="1" x14ac:dyDescent="0.35"/>
    <row r="107" s="15" customFormat="1" ht="15" customHeight="1" x14ac:dyDescent="0.35"/>
    <row r="108" s="15" customFormat="1" ht="15" customHeight="1" x14ac:dyDescent="0.35"/>
    <row r="109" s="15" customFormat="1" ht="15" customHeight="1" x14ac:dyDescent="0.35"/>
    <row r="110" s="15" customFormat="1" ht="15" customHeight="1" x14ac:dyDescent="0.35"/>
    <row r="111" s="15" customFormat="1" ht="15" customHeight="1" x14ac:dyDescent="0.35"/>
    <row r="112" s="15" customFormat="1" ht="15" customHeight="1" x14ac:dyDescent="0.35"/>
    <row r="113" s="15" customFormat="1" ht="15" customHeight="1" x14ac:dyDescent="0.35"/>
    <row r="114" s="15" customFormat="1" ht="15" customHeight="1" x14ac:dyDescent="0.35"/>
    <row r="115" s="15" customFormat="1" ht="15" customHeight="1" x14ac:dyDescent="0.35"/>
    <row r="116" s="15" customFormat="1" ht="15" customHeight="1" x14ac:dyDescent="0.35"/>
    <row r="117" s="15" customFormat="1" ht="15" customHeight="1" x14ac:dyDescent="0.35"/>
    <row r="118" s="15" customFormat="1" ht="15" customHeight="1" x14ac:dyDescent="0.35"/>
    <row r="119" s="15" customFormat="1" ht="15" customHeight="1" x14ac:dyDescent="0.35"/>
    <row r="120" s="15" customFormat="1" ht="15" customHeight="1" x14ac:dyDescent="0.35"/>
    <row r="121" s="15" customFormat="1" ht="15" customHeight="1" x14ac:dyDescent="0.35"/>
    <row r="122" s="15" customFormat="1" ht="15" customHeight="1" x14ac:dyDescent="0.35"/>
    <row r="123" s="15" customFormat="1" ht="15" customHeight="1" x14ac:dyDescent="0.35"/>
    <row r="124" s="15" customFormat="1" ht="15" customHeight="1" x14ac:dyDescent="0.35"/>
    <row r="125" s="15" customFormat="1" ht="15" customHeight="1" x14ac:dyDescent="0.35"/>
    <row r="126" s="15" customFormat="1" ht="15" customHeight="1" x14ac:dyDescent="0.35"/>
    <row r="127" s="15" customFormat="1" ht="15" customHeight="1" x14ac:dyDescent="0.35"/>
    <row r="128" s="15" customFormat="1" ht="15" customHeight="1" x14ac:dyDescent="0.35"/>
    <row r="129" s="15" customFormat="1" ht="15" customHeight="1" x14ac:dyDescent="0.35"/>
    <row r="130" s="15" customFormat="1" ht="15" customHeight="1" x14ac:dyDescent="0.35"/>
    <row r="131" s="15" customFormat="1" ht="15" customHeight="1" x14ac:dyDescent="0.35"/>
    <row r="132" s="15" customFormat="1" ht="15" customHeight="1" x14ac:dyDescent="0.35"/>
    <row r="133" s="15" customFormat="1" ht="15" customHeight="1" x14ac:dyDescent="0.35"/>
    <row r="134" s="15" customFormat="1" ht="15" customHeight="1" x14ac:dyDescent="0.35"/>
    <row r="135" s="15" customFormat="1" ht="15" customHeight="1" x14ac:dyDescent="0.35"/>
    <row r="136" s="15" customFormat="1" ht="15" customHeight="1" x14ac:dyDescent="0.35"/>
    <row r="137" s="15" customFormat="1" ht="15" customHeight="1" x14ac:dyDescent="0.35"/>
    <row r="138" s="15" customFormat="1" ht="15" customHeight="1" x14ac:dyDescent="0.35"/>
    <row r="139" s="15" customFormat="1" ht="15" customHeight="1" x14ac:dyDescent="0.35"/>
    <row r="140" s="15" customFormat="1" ht="15" customHeight="1" x14ac:dyDescent="0.35"/>
    <row r="141" s="15" customFormat="1" ht="15" customHeight="1" x14ac:dyDescent="0.35"/>
    <row r="142" s="15" customFormat="1" ht="15" customHeight="1" x14ac:dyDescent="0.35"/>
    <row r="143" s="15" customFormat="1" ht="15" customHeight="1" x14ac:dyDescent="0.35"/>
    <row r="144" s="15" customFormat="1" ht="15" customHeight="1" x14ac:dyDescent="0.35"/>
    <row r="145" s="15" customFormat="1" ht="15" customHeight="1" x14ac:dyDescent="0.35"/>
    <row r="146" s="15" customFormat="1" ht="15" customHeight="1" x14ac:dyDescent="0.35"/>
    <row r="147" s="15" customFormat="1" ht="15" customHeight="1" x14ac:dyDescent="0.35"/>
    <row r="148" s="15" customFormat="1" ht="15" customHeight="1" x14ac:dyDescent="0.35"/>
    <row r="149" s="15" customFormat="1" ht="15" customHeight="1" x14ac:dyDescent="0.35"/>
    <row r="150" s="15" customFormat="1" ht="15" customHeight="1" x14ac:dyDescent="0.35"/>
    <row r="151" s="15" customFormat="1" ht="15" customHeight="1" x14ac:dyDescent="0.35"/>
    <row r="152" s="15" customFormat="1" ht="15" customHeight="1" x14ac:dyDescent="0.35"/>
    <row r="153" s="15" customFormat="1" ht="15" customHeight="1" x14ac:dyDescent="0.35"/>
    <row r="154" s="15" customFormat="1" ht="15" customHeight="1" x14ac:dyDescent="0.35"/>
    <row r="155" s="15" customFormat="1" ht="15" customHeight="1" x14ac:dyDescent="0.35"/>
    <row r="156" s="15" customFormat="1" ht="15" customHeight="1" x14ac:dyDescent="0.35"/>
    <row r="157" s="15" customFormat="1" ht="15" customHeight="1" x14ac:dyDescent="0.35"/>
    <row r="158" s="15" customFormat="1" ht="15" customHeight="1" x14ac:dyDescent="0.35"/>
    <row r="159" s="15" customFormat="1" ht="15" customHeight="1" x14ac:dyDescent="0.35"/>
    <row r="160" s="15" customFormat="1" ht="15" customHeight="1" x14ac:dyDescent="0.35"/>
    <row r="161" s="15" customFormat="1" ht="15" customHeight="1" x14ac:dyDescent="0.35"/>
    <row r="162" s="15" customFormat="1" ht="15" customHeight="1" x14ac:dyDescent="0.35"/>
    <row r="163" s="15" customFormat="1" ht="15" customHeight="1" x14ac:dyDescent="0.35"/>
    <row r="164" s="15" customFormat="1" ht="15" customHeight="1" x14ac:dyDescent="0.35"/>
    <row r="165" s="15" customFormat="1" ht="15" customHeight="1" x14ac:dyDescent="0.35"/>
    <row r="166" s="15" customFormat="1" ht="15" customHeight="1" x14ac:dyDescent="0.35"/>
    <row r="167" s="15" customFormat="1" ht="15" customHeight="1" x14ac:dyDescent="0.35"/>
    <row r="168" s="15" customFormat="1" ht="15" customHeight="1" x14ac:dyDescent="0.35"/>
    <row r="169" s="15" customFormat="1" ht="15" customHeight="1" x14ac:dyDescent="0.35"/>
    <row r="170" s="15" customFormat="1" ht="15" customHeight="1" x14ac:dyDescent="0.35"/>
    <row r="171" s="15" customFormat="1" ht="15" customHeight="1" x14ac:dyDescent="0.35"/>
    <row r="172" s="15" customFormat="1" ht="15" customHeight="1" x14ac:dyDescent="0.35"/>
    <row r="173" s="15" customFormat="1" ht="15" customHeight="1" x14ac:dyDescent="0.35"/>
    <row r="174" s="15" customFormat="1" ht="15" customHeight="1" x14ac:dyDescent="0.35"/>
    <row r="175" s="15" customFormat="1" ht="15" customHeight="1" x14ac:dyDescent="0.35"/>
    <row r="176" s="15" customFormat="1" ht="15" customHeight="1" x14ac:dyDescent="0.35"/>
    <row r="177" s="15" customFormat="1" ht="15" customHeight="1" x14ac:dyDescent="0.35"/>
    <row r="178" s="15" customFormat="1" ht="15" customHeight="1" x14ac:dyDescent="0.35"/>
    <row r="179" s="15" customFormat="1" ht="15" customHeight="1" x14ac:dyDescent="0.35"/>
    <row r="180" s="15" customFormat="1" ht="15" customHeight="1" x14ac:dyDescent="0.35"/>
  </sheetData>
  <mergeCells count="2">
    <mergeCell ref="B3:L3"/>
    <mergeCell ref="B13:L13"/>
  </mergeCells>
  <phoneticPr fontId="11"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ArchivedTo xmlns="9219cfde-e290-4c95-a2c7-c6840f451384">
      <Url xsi:nil="true"/>
      <Description xsi:nil="true"/>
    </ArchivedTo>
    <ArchivedBy xmlns="9219cfde-e290-4c95-a2c7-c6840f451384" xsi:nil="true"/>
    <Archived xmlns="9219cfde-e290-4c95-a2c7-c6840f451384" xsi:nil="true"/>
    <ArchivedToRegistryEntry xmlns="9219cfde-e290-4c95-a2c7-c6840f451384">
      <Url xsi:nil="true"/>
      <Description xsi:nil="true"/>
    </ArchivedToRegistryEntry>
    <ArchivedToRegistryEntry xmlns="150e38d1-d5ae-4dbb-8c8b-c1883d2a16b3">
      <Url xsi:nil="true"/>
      <Description xsi:nil="true"/>
    </ArchivedToRegistryEntry>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20" ma:contentTypeDescription="Opprett et nytt dokument." ma:contentTypeScope="" ma:versionID="ca31a6822129cf98e32c34448260f79b">
  <xsd:schema xmlns:xsd="http://www.w3.org/2001/XMLSchema" xmlns:xs="http://www.w3.org/2001/XMLSchema" xmlns:p="http://schemas.microsoft.com/office/2006/metadata/properties" xmlns:ns2="150e38d1-d5ae-4dbb-8c8b-c1883d2a16b3" xmlns:ns3="9219cfde-e290-4c95-a2c7-c6840f451384" xmlns:ns4="786ad608-8e0b-4e37-8213-6ddbd3a0b03a" targetNamespace="http://schemas.microsoft.com/office/2006/metadata/properties" ma:root="true" ma:fieldsID="2d84de3af3081ec38117ca024da1a0e0" ns2:_="" ns3:_="" ns4:_="">
    <xsd:import namespace="150e38d1-d5ae-4dbb-8c8b-c1883d2a16b3"/>
    <xsd:import namespace="9219cfde-e290-4c95-a2c7-c6840f451384"/>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ArchivedToRegistryEntry" minOccurs="0"/>
                <xsd:element ref="ns3: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dexed="true"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rchivedToRegistryEntry" ma:index="26" nillable="true" ma:displayName="Arkivert til journalpost"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19cfde-e290-4c95-a2c7-c6840f451384"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ArchivedToRegistryEntry" ma:index="27" nillable="true" ma:displayName="Arkivert til journalpost" ma:format="Hyperlink" ma:internalName="ArchivedToRegistryEntry0">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294E02-78C3-4D95-A16D-E00FB8552CB4}">
  <ds:schemaRefs>
    <ds:schemaRef ds:uri="http://www.w3.org/XML/1998/namespace"/>
    <ds:schemaRef ds:uri="http://purl.org/dc/dcmitype/"/>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schemas.microsoft.com/office/2006/documentManagement/types"/>
    <ds:schemaRef ds:uri="786ad608-8e0b-4e37-8213-6ddbd3a0b03a"/>
    <ds:schemaRef ds:uri="9219cfde-e290-4c95-a2c7-c6840f451384"/>
    <ds:schemaRef ds:uri="150e38d1-d5ae-4dbb-8c8b-c1883d2a16b3"/>
    <ds:schemaRef ds:uri="http://purl.org/dc/terms/"/>
  </ds:schemaRefs>
</ds:datastoreItem>
</file>

<file path=customXml/itemProps2.xml><?xml version="1.0" encoding="utf-8"?>
<ds:datastoreItem xmlns:ds="http://schemas.openxmlformats.org/officeDocument/2006/customXml" ds:itemID="{39B55651-F3CA-4D6C-A1FA-9B570C47F2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9219cfde-e290-4c95-a2c7-c6840f451384"/>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A14F3A-D55B-46E4-B054-DC477F873D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1. Veiledning for utfyllelse</vt:lpstr>
      <vt:lpstr>2. Evalueringskostnad</vt:lpstr>
      <vt:lpstr>3. Priser til evaluering</vt:lpstr>
      <vt:lpstr> 4.Tilvalg_Lisenser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Bjørnstad, Aarny Helene</cp:lastModifiedBy>
  <cp:revision/>
  <dcterms:created xsi:type="dcterms:W3CDTF">2016-09-08T09:42:15Z</dcterms:created>
  <dcterms:modified xsi:type="dcterms:W3CDTF">2026-06-02T06:50:38Z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